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Reporting\2022 Reporting\PSC Quarterly Reports\2022\Q2\Q2 Filing Folder\"/>
    </mc:Choice>
  </mc:AlternateContent>
  <xr:revisionPtr revIDLastSave="0" documentId="13_ncr:1_{C0B50C25-51BD-48C6-8230-AC126B019D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ver" sheetId="4" r:id="rId1"/>
    <sheet name="Summary" sheetId="1" r:id="rId2"/>
    <sheet name="Expenses" sheetId="3" r:id="rId3"/>
    <sheet name="REC Inventory" sheetId="6" r:id="rId4"/>
  </sheets>
  <definedNames>
    <definedName name="_xlnm.Print_Area" localSheetId="0">Cover!$A$1:$L$15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3" l="1"/>
  <c r="H9" i="3" s="1"/>
  <c r="H12" i="1" s="1"/>
  <c r="I15" i="3"/>
  <c r="I9" i="3" s="1"/>
  <c r="I12" i="1" s="1"/>
  <c r="H7" i="3"/>
  <c r="I7" i="3"/>
  <c r="I12" i="6"/>
  <c r="H10" i="1"/>
  <c r="I10" i="1"/>
  <c r="H8" i="1"/>
  <c r="I8" i="1"/>
  <c r="I60" i="1"/>
  <c r="I47" i="1"/>
  <c r="I52" i="1"/>
  <c r="I57" i="1" l="1"/>
  <c r="H52" i="1" l="1"/>
  <c r="H47" i="1"/>
  <c r="I36" i="1"/>
  <c r="I32" i="1"/>
  <c r="I41" i="1" s="1"/>
  <c r="I44" i="1" s="1"/>
  <c r="I21" i="1"/>
  <c r="I16" i="1"/>
  <c r="H57" i="1" l="1"/>
  <c r="H60" i="1" s="1"/>
  <c r="I26" i="1"/>
  <c r="I29" i="1" s="1"/>
  <c r="I7" i="1" s="1"/>
  <c r="H12" i="6"/>
  <c r="H44" i="1"/>
  <c r="H41" i="1"/>
  <c r="H36" i="1"/>
  <c r="H32" i="1"/>
  <c r="H29" i="1"/>
  <c r="H7" i="1" s="1"/>
  <c r="H26" i="1" l="1"/>
  <c r="H16" i="1"/>
  <c r="H21" i="1"/>
  <c r="G15" i="3" l="1"/>
  <c r="G9" i="3" s="1"/>
  <c r="G7" i="3"/>
  <c r="E7" i="3"/>
  <c r="F7" i="3"/>
  <c r="E9" i="3"/>
  <c r="F9" i="3"/>
  <c r="E15" i="3" l="1"/>
  <c r="F15" i="3"/>
  <c r="G12" i="1" l="1"/>
  <c r="G10" i="1"/>
  <c r="G8" i="1"/>
  <c r="G60" i="1" l="1"/>
  <c r="G57" i="1"/>
  <c r="G52" i="1"/>
  <c r="G47" i="1"/>
  <c r="G44" i="1"/>
  <c r="G41" i="1"/>
  <c r="G36" i="1" l="1"/>
  <c r="G32" i="1"/>
  <c r="G21" i="1"/>
  <c r="G16" i="1"/>
  <c r="G26" i="1" s="1"/>
  <c r="G29" i="1" s="1"/>
  <c r="G7" i="1" s="1"/>
  <c r="F12" i="1" l="1"/>
  <c r="F10" i="1"/>
  <c r="F8" i="1"/>
  <c r="E12" i="1"/>
  <c r="E10" i="1"/>
  <c r="E8" i="1"/>
  <c r="F44" i="1" l="1"/>
  <c r="F41" i="1"/>
  <c r="E52" i="1" l="1"/>
  <c r="F52" i="1"/>
  <c r="E47" i="1"/>
  <c r="F47" i="1"/>
  <c r="F57" i="1" s="1"/>
  <c r="F60" i="1" s="1"/>
  <c r="E36" i="1"/>
  <c r="F36" i="1"/>
  <c r="E32" i="1"/>
  <c r="E41" i="1" s="1"/>
  <c r="E44" i="1" s="1"/>
  <c r="F32" i="1"/>
  <c r="F21" i="1"/>
  <c r="F16" i="1"/>
  <c r="F26" i="1" s="1"/>
  <c r="F29" i="1" s="1"/>
  <c r="F7" i="1" s="1"/>
  <c r="E57" i="1" l="1"/>
  <c r="E60" i="1" s="1"/>
  <c r="E21" i="1"/>
  <c r="E16" i="1"/>
  <c r="E26" i="1" l="1"/>
  <c r="E29" i="1" s="1"/>
  <c r="E7" i="1" s="1"/>
  <c r="J14" i="6"/>
  <c r="K14" i="6"/>
  <c r="L14" i="6"/>
  <c r="M14" i="6"/>
  <c r="N14" i="6"/>
  <c r="O14" i="6"/>
  <c r="H14" i="6"/>
  <c r="I14" i="6"/>
  <c r="D12" i="6"/>
  <c r="L19" i="3" l="1"/>
  <c r="L20" i="3"/>
  <c r="L23" i="3"/>
  <c r="L24" i="3"/>
  <c r="L25" i="3"/>
  <c r="L27" i="3"/>
  <c r="L28" i="3"/>
  <c r="L29" i="3"/>
  <c r="K19" i="3"/>
  <c r="L30" i="3" l="1"/>
  <c r="L18" i="3"/>
  <c r="L22" i="3"/>
  <c r="D15" i="3" l="1"/>
  <c r="D9" i="3" l="1"/>
  <c r="D12" i="1" s="1"/>
  <c r="P12" i="1" s="1"/>
  <c r="P43" i="1"/>
  <c r="P42" i="1"/>
  <c r="P39" i="1"/>
  <c r="P38" i="1"/>
  <c r="P37" i="1"/>
  <c r="P33" i="1"/>
  <c r="P59" i="1"/>
  <c r="P58" i="1"/>
  <c r="P55" i="1"/>
  <c r="P54" i="1"/>
  <c r="M29" i="3"/>
  <c r="N29" i="3"/>
  <c r="O29" i="3"/>
  <c r="M28" i="3"/>
  <c r="N28" i="3"/>
  <c r="O28" i="3"/>
  <c r="M25" i="3"/>
  <c r="N25" i="3"/>
  <c r="O25" i="3"/>
  <c r="M24" i="3"/>
  <c r="N24" i="3"/>
  <c r="O24" i="3"/>
  <c r="M23" i="3"/>
  <c r="N23" i="3"/>
  <c r="O23" i="3"/>
  <c r="M20" i="3"/>
  <c r="N20" i="3"/>
  <c r="O20" i="3"/>
  <c r="M19" i="3"/>
  <c r="N19" i="3"/>
  <c r="O19" i="3"/>
  <c r="J19" i="3" l="1"/>
  <c r="J29" i="3" l="1"/>
  <c r="K29" i="3"/>
  <c r="J28" i="3"/>
  <c r="K28" i="3"/>
  <c r="J25" i="3"/>
  <c r="K25" i="3"/>
  <c r="J24" i="3"/>
  <c r="K24" i="3"/>
  <c r="J23" i="3"/>
  <c r="K23" i="3"/>
  <c r="J20" i="3"/>
  <c r="J18" i="3" s="1"/>
  <c r="K20" i="3"/>
  <c r="K18" i="3" l="1"/>
  <c r="K22" i="3"/>
  <c r="J22" i="3"/>
  <c r="D16" i="1" l="1"/>
  <c r="D21" i="1"/>
  <c r="D32" i="1"/>
  <c r="D36" i="1"/>
  <c r="D47" i="1"/>
  <c r="P48" i="1"/>
  <c r="P49" i="1"/>
  <c r="P50" i="1"/>
  <c r="D52" i="1"/>
  <c r="P53" i="1"/>
  <c r="D26" i="1" l="1"/>
  <c r="D29" i="1" s="1"/>
  <c r="D7" i="1" s="1"/>
  <c r="P52" i="1"/>
  <c r="D57" i="1"/>
  <c r="D60" i="1" s="1"/>
  <c r="P36" i="1"/>
  <c r="N27" i="3"/>
  <c r="N30" i="3" s="1"/>
  <c r="O27" i="3"/>
  <c r="O30" i="3" s="1"/>
  <c r="K27" i="3"/>
  <c r="K30" i="3" s="1"/>
  <c r="M27" i="3"/>
  <c r="M30" i="3" s="1"/>
  <c r="J27" i="3"/>
  <c r="J30" i="3" s="1"/>
  <c r="D41" i="1"/>
  <c r="D44" i="1" s="1"/>
  <c r="P47" i="1"/>
  <c r="D14" i="6" l="1"/>
  <c r="E12" i="6" s="1"/>
  <c r="E14" i="6" s="1"/>
  <c r="F12" i="6" s="1"/>
  <c r="F14" i="6" s="1"/>
  <c r="G12" i="6" s="1"/>
  <c r="G14" i="6" s="1"/>
  <c r="D8" i="1"/>
  <c r="P8" i="1" s="1"/>
  <c r="D7" i="3"/>
  <c r="D10" i="1"/>
  <c r="P57" i="1"/>
  <c r="P60" i="1"/>
  <c r="P10" i="1" l="1"/>
  <c r="P9" i="6" l="1"/>
  <c r="O22" i="3" l="1"/>
  <c r="O18" i="3"/>
  <c r="N22" i="3"/>
  <c r="N18" i="3"/>
  <c r="M22" i="3"/>
  <c r="M18" i="3"/>
  <c r="A4" i="6" l="1"/>
  <c r="A4" i="3" l="1"/>
  <c r="A4" i="1"/>
  <c r="P12" i="3" l="1"/>
  <c r="P13" i="3"/>
  <c r="P14" i="3"/>
  <c r="P7" i="3" l="1"/>
  <c r="P15" i="3" l="1"/>
  <c r="P9" i="3" l="1"/>
  <c r="P34" i="1" l="1"/>
  <c r="P32" i="1" l="1"/>
  <c r="P41" i="1"/>
  <c r="P44" i="1" l="1"/>
  <c r="P13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Pierce, Bertram D.</author>
  </authors>
  <commentList>
    <comment ref="N58" authorId="0" shapeId="0" xr:uid="{1549894F-FEFC-44ED-9954-BD0B93A87611}">
      <text>
        <r>
          <rPr>
            <b/>
            <sz val="9"/>
            <color indexed="81"/>
            <rFont val="Tahoma"/>
            <family val="2"/>
          </rPr>
          <t>Pierce, Bertram D.:</t>
        </r>
        <r>
          <rPr>
            <sz val="9"/>
            <color indexed="81"/>
            <rFont val="Tahoma"/>
            <family val="2"/>
          </rPr>
          <t xml:space="preserve">
! Time Purchase by Kerry Inc of 4,360,780 kWh of RECs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tc={EA97A37E-B0B1-43D7-9571-FE3D6FC9F333}</author>
  </authors>
  <commentList>
    <comment ref="D13" authorId="0" shapeId="0" xr:uid="{EA97A37E-B0B1-43D7-9571-FE3D6FC9F333}">
      <text>
        <t>[Threaded comment]
Your version of Excel allows you to read this threaded comment; however, any edits to it will get removed if the file is opened in a newer version of Excel. Learn more: https://go.microsoft.com/fwlink/?linkid=870924
Comment:
    adjuisted for Oct 2020 Ferrero error</t>
      </text>
    </comment>
  </commentList>
</comments>
</file>

<file path=xl/sharedStrings.xml><?xml version="1.0" encoding="utf-8"?>
<sst xmlns="http://schemas.openxmlformats.org/spreadsheetml/2006/main" count="274" uniqueCount="67">
  <si>
    <t xml:space="preserve">January 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</si>
  <si>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</si>
  <si>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</si>
  <si>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</si>
  <si>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</si>
  <si>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</si>
  <si>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</si>
  <si>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</si>
  <si>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</si>
  <si>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</si>
  <si>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</si>
  <si>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</si>
  <si>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50% participants</t>
  </si>
  <si>
    <t>100% participants</t>
  </si>
  <si>
    <t>Residential</t>
  </si>
  <si>
    <t>Commercial</t>
  </si>
  <si>
    <t>Industrial</t>
  </si>
  <si>
    <t>TOTAL</t>
  </si>
  <si>
    <t>Counts</t>
  </si>
  <si>
    <t>kWh</t>
  </si>
  <si>
    <t>Revenues</t>
  </si>
  <si>
    <t>Basic Plan Total</t>
  </si>
  <si>
    <t>Large Volume Total</t>
  </si>
  <si>
    <t>COUNTS</t>
  </si>
  <si>
    <t>KWH</t>
  </si>
  <si>
    <t>Total Participants</t>
  </si>
  <si>
    <t>Total kWh</t>
  </si>
  <si>
    <t>Total Revenues</t>
  </si>
  <si>
    <t>Special Event Total</t>
  </si>
  <si>
    <t>Standard Total</t>
  </si>
  <si>
    <t>SUMMARY</t>
  </si>
  <si>
    <t>Total Program Impact</t>
  </si>
  <si>
    <t>REC Expense</t>
  </si>
  <si>
    <t>Marketing</t>
  </si>
  <si>
    <t>Labor</t>
  </si>
  <si>
    <t>Other</t>
  </si>
  <si>
    <t>TOTAL PROGRAM IMPACT</t>
  </si>
  <si>
    <t>TOTAL KWH</t>
  </si>
  <si>
    <t>TOTAL REVENUES</t>
  </si>
  <si>
    <t>TOTAL PARTICIPANTS</t>
  </si>
  <si>
    <t>Total REC Expense</t>
  </si>
  <si>
    <t>TOTAL REC EXPENSE</t>
  </si>
  <si>
    <t>Total Program Expenses</t>
  </si>
  <si>
    <t>TOTAL PROGRAM EXPENSES</t>
  </si>
  <si>
    <t>EXPENSES</t>
  </si>
  <si>
    <t xml:space="preserve">Georgia Power's Simple Solar Program </t>
  </si>
  <si>
    <t>Georgia Power's Simple Solar Program</t>
  </si>
  <si>
    <t>REVENUES</t>
  </si>
  <si>
    <t>REC EXPENSE</t>
  </si>
  <si>
    <t>Final - Trade Secret</t>
  </si>
  <si>
    <t>Final - Public Disclosure</t>
  </si>
  <si>
    <t>Draft - Formulas, Internal Only - TRADE SECRET</t>
  </si>
  <si>
    <t>Final - Formulas - TRADE SECRET</t>
  </si>
  <si>
    <t>Draft - Formulas - TRADE SECRET</t>
  </si>
  <si>
    <t>Prior Year Ending</t>
  </si>
  <si>
    <t>REC Inventory</t>
  </si>
  <si>
    <t>TOTAL PURCHASED</t>
  </si>
  <si>
    <t>Weighted Monthly REC Price</t>
  </si>
  <si>
    <t xml:space="preserve">REC Inventory </t>
  </si>
  <si>
    <t>REC Purchase Price (MWh)</t>
  </si>
  <si>
    <t>RECs in inventory (kWhs)</t>
  </si>
  <si>
    <t xml:space="preserve">RECs retired (kWhs) </t>
  </si>
  <si>
    <t>RECs remaining (kWhs)</t>
  </si>
  <si>
    <t>REC Purchases (kWhs)</t>
  </si>
  <si>
    <t>PSC Report - Q2 2022</t>
  </si>
  <si>
    <t>Q2 2022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</si>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</sst>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26"/>
      <name val="Calibri"/>
      <family val="2"/>
      <scheme val="minor"/>
    </font>
    <font>
      <b/>
      <i/>
      <sz val="26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i/>
      <sz val="26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26"/>
      <color theme="1" tint="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3E3E3E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</cellStyleXfs>
  <cellXfs count="9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3" fillId="0" borderId="3" xfId="0" applyFont="1" applyBorder="1" applyAlignment="1">
      <alignment horizontal="center"/>
    </xf>
    <xf numFmtId="0" fontId="7" fillId="0" borderId="0" xfId="3" applyFont="1" applyFill="1"/>
    <xf numFmtId="0" fontId="7" fillId="3" borderId="0" xfId="3" applyFont="1" applyFill="1"/>
    <xf numFmtId="0" fontId="11" fillId="3" borderId="0" xfId="3" applyFont="1" applyFill="1"/>
    <xf numFmtId="0" fontId="8" fillId="3" borderId="0" xfId="3" applyFont="1" applyFill="1"/>
    <xf numFmtId="0" fontId="10" fillId="3" borderId="0" xfId="3" applyFont="1" applyFill="1"/>
    <xf numFmtId="0" fontId="9" fillId="3" borderId="0" xfId="3" applyFont="1" applyFill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44" fontId="13" fillId="2" borderId="0" xfId="2" applyFont="1" applyFill="1"/>
    <xf numFmtId="44" fontId="3" fillId="2" borderId="0" xfId="2" applyFont="1" applyFill="1"/>
    <xf numFmtId="0" fontId="3" fillId="2" borderId="1" xfId="0" applyFont="1" applyFill="1" applyBorder="1"/>
    <xf numFmtId="44" fontId="13" fillId="2" borderId="1" xfId="2" applyFont="1" applyFill="1" applyBorder="1"/>
    <xf numFmtId="44" fontId="3" fillId="2" borderId="1" xfId="2" applyFont="1" applyFill="1" applyBorder="1"/>
    <xf numFmtId="0" fontId="13" fillId="2" borderId="0" xfId="0" applyFont="1" applyFill="1"/>
    <xf numFmtId="0" fontId="3" fillId="2" borderId="0" xfId="0" applyFont="1" applyFill="1" applyAlignment="1">
      <alignment horizontal="center"/>
    </xf>
    <xf numFmtId="0" fontId="13" fillId="0" borderId="0" xfId="0" applyFont="1"/>
    <xf numFmtId="0" fontId="3" fillId="2" borderId="2" xfId="0" applyFont="1" applyFill="1" applyBorder="1"/>
    <xf numFmtId="164" fontId="3" fillId="2" borderId="2" xfId="1" applyNumberFormat="1" applyFont="1" applyFill="1" applyBorder="1"/>
    <xf numFmtId="164" fontId="3" fillId="2" borderId="2" xfId="0" applyNumberFormat="1" applyFont="1" applyFill="1" applyBorder="1"/>
    <xf numFmtId="164" fontId="13" fillId="2" borderId="0" xfId="1" applyNumberFormat="1" applyFont="1" applyFill="1"/>
    <xf numFmtId="164" fontId="3" fillId="2" borderId="0" xfId="1" applyNumberFormat="1" applyFont="1" applyFill="1"/>
    <xf numFmtId="164" fontId="3" fillId="2" borderId="1" xfId="1" applyNumberFormat="1" applyFont="1" applyFill="1" applyBorder="1"/>
    <xf numFmtId="164" fontId="3" fillId="2" borderId="1" xfId="0" applyNumberFormat="1" applyFont="1" applyFill="1" applyBorder="1"/>
    <xf numFmtId="44" fontId="13" fillId="0" borderId="0" xfId="2" applyFont="1"/>
    <xf numFmtId="0" fontId="13" fillId="2" borderId="0" xfId="0" applyFont="1" applyFill="1" applyBorder="1"/>
    <xf numFmtId="164" fontId="13" fillId="2" borderId="0" xfId="1" applyNumberFormat="1" applyFont="1" applyFill="1" applyBorder="1"/>
    <xf numFmtId="164" fontId="3" fillId="2" borderId="0" xfId="0" applyNumberFormat="1" applyFont="1" applyFill="1" applyBorder="1"/>
    <xf numFmtId="44" fontId="3" fillId="2" borderId="2" xfId="2" applyFont="1" applyFill="1" applyBorder="1"/>
    <xf numFmtId="44" fontId="3" fillId="0" borderId="0" xfId="2" applyFont="1"/>
    <xf numFmtId="0" fontId="13" fillId="2" borderId="1" xfId="0" applyFont="1" applyFill="1" applyBorder="1"/>
    <xf numFmtId="44" fontId="13" fillId="2" borderId="0" xfId="2" applyFont="1" applyFill="1" applyBorder="1"/>
    <xf numFmtId="0" fontId="3" fillId="0" borderId="3" xfId="0" applyFont="1" applyFill="1" applyBorder="1" applyAlignment="1">
      <alignment horizontal="center"/>
    </xf>
    <xf numFmtId="0" fontId="0" fillId="0" borderId="0" xfId="0"/>
    <xf numFmtId="0" fontId="3" fillId="0" borderId="3" xfId="0" applyFont="1" applyFill="1" applyBorder="1" applyAlignment="1">
      <alignment horizontal="center"/>
    </xf>
    <xf numFmtId="164" fontId="13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164" fontId="3" fillId="2" borderId="0" xfId="1" applyNumberFormat="1" applyFont="1" applyFill="1" applyBorder="1"/>
    <xf numFmtId="164" fontId="0" fillId="0" borderId="0" xfId="0" applyNumberFormat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8" fillId="2" borderId="4" xfId="0" applyFont="1" applyFill="1" applyBorder="1" applyAlignment="1"/>
    <xf numFmtId="0" fontId="20" fillId="2" borderId="4" xfId="0" applyFont="1" applyFill="1" applyBorder="1" applyAlignment="1"/>
    <xf numFmtId="0" fontId="13" fillId="2" borderId="0" xfId="0" applyFont="1" applyFill="1" applyAlignment="1"/>
    <xf numFmtId="0" fontId="18" fillId="2" borderId="0" xfId="0" applyFont="1" applyFill="1" applyAlignment="1"/>
    <xf numFmtId="0" fontId="20" fillId="2" borderId="0" xfId="0" applyFont="1" applyFill="1" applyAlignment="1"/>
    <xf numFmtId="0" fontId="3" fillId="2" borderId="0" xfId="0" applyFont="1" applyFill="1" applyAlignment="1"/>
    <xf numFmtId="164" fontId="18" fillId="2" borderId="0" xfId="1" applyNumberFormat="1" applyFont="1" applyFill="1" applyAlignment="1"/>
    <xf numFmtId="164" fontId="20" fillId="2" borderId="0" xfId="0" applyNumberFormat="1" applyFont="1" applyFill="1" applyAlignment="1"/>
    <xf numFmtId="164" fontId="3" fillId="2" borderId="0" xfId="1" applyNumberFormat="1" applyFont="1" applyFill="1" applyAlignment="1"/>
    <xf numFmtId="164" fontId="3" fillId="2" borderId="1" xfId="1" applyNumberFormat="1" applyFont="1" applyFill="1" applyBorder="1" applyAlignment="1"/>
    <xf numFmtId="164" fontId="18" fillId="2" borderId="1" xfId="1" applyNumberFormat="1" applyFont="1" applyFill="1" applyBorder="1" applyAlignment="1"/>
    <xf numFmtId="164" fontId="20" fillId="2" borderId="1" xfId="0" applyNumberFormat="1" applyFont="1" applyFill="1" applyBorder="1" applyAlignment="1"/>
    <xf numFmtId="164" fontId="20" fillId="2" borderId="0" xfId="1" applyNumberFormat="1" applyFont="1" applyFill="1" applyAlignment="1"/>
    <xf numFmtId="165" fontId="18" fillId="2" borderId="0" xfId="1" applyNumberFormat="1" applyFont="1" applyFill="1" applyAlignment="1"/>
    <xf numFmtId="0" fontId="13" fillId="0" borderId="0" xfId="0" applyFont="1" applyAlignment="1">
      <alignment wrapText="1"/>
    </xf>
    <xf numFmtId="164" fontId="18" fillId="2" borderId="0" xfId="0" applyNumberFormat="1" applyFont="1" applyFill="1"/>
    <xf numFmtId="44" fontId="18" fillId="2" borderId="0" xfId="2" applyFont="1" applyFill="1"/>
    <xf numFmtId="44" fontId="18" fillId="2" borderId="0" xfId="2" applyFont="1" applyFill="1" applyBorder="1"/>
    <xf numFmtId="44" fontId="18" fillId="2" borderId="1" xfId="2" applyFont="1" applyFill="1" applyBorder="1"/>
    <xf numFmtId="44" fontId="20" fillId="2" borderId="0" xfId="2" applyFont="1" applyFill="1"/>
    <xf numFmtId="0" fontId="13" fillId="0" borderId="0" xfId="0" applyFont="1" applyFill="1"/>
    <xf numFmtId="164" fontId="18" fillId="2" borderId="0" xfId="1" applyNumberFormat="1" applyFont="1" applyFill="1"/>
    <xf numFmtId="164" fontId="20" fillId="2" borderId="2" xfId="1" applyNumberFormat="1" applyFont="1" applyFill="1" applyBorder="1"/>
    <xf numFmtId="164" fontId="20" fillId="2" borderId="0" xfId="1" applyNumberFormat="1" applyFont="1" applyFill="1"/>
    <xf numFmtId="164" fontId="13" fillId="2" borderId="0" xfId="0" applyNumberFormat="1" applyFont="1" applyFill="1"/>
    <xf numFmtId="164" fontId="21" fillId="2" borderId="5" xfId="1" quotePrefix="1" applyNumberFormat="1" applyFont="1" applyFill="1" applyBorder="1" applyAlignment="1">
      <alignment horizontal="right" indent="1"/>
    </xf>
    <xf numFmtId="44" fontId="0" fillId="0" borderId="0" xfId="0" applyNumberFormat="1"/>
    <xf numFmtId="44" fontId="13" fillId="2" borderId="0" xfId="2" applyFont="1" applyFill="1" applyAlignment="1">
      <alignment horizontal="right"/>
    </xf>
    <xf numFmtId="165" fontId="13" fillId="2" borderId="0" xfId="2" applyNumberFormat="1" applyFont="1" applyFill="1" applyAlignment="1">
      <alignment horizontal="right"/>
    </xf>
    <xf numFmtId="44" fontId="0" fillId="0" borderId="0" xfId="2" applyFont="1"/>
    <xf numFmtId="7" fontId="13" fillId="2" borderId="0" xfId="2" applyNumberFormat="1" applyFont="1" applyFill="1"/>
    <xf numFmtId="44" fontId="3" fillId="2" borderId="0" xfId="2" applyFont="1" applyFill="1" applyBorder="1" applyAlignment="1">
      <alignment horizontal="right"/>
    </xf>
    <xf numFmtId="44" fontId="3" fillId="2" borderId="0" xfId="2" applyFont="1" applyFill="1" applyAlignment="1">
      <alignment horizontal="right"/>
    </xf>
    <xf numFmtId="0" fontId="12" fillId="3" borderId="0" xfId="3" applyFont="1" applyFill="1" applyAlignment="1">
      <alignment horizontal="center"/>
    </xf>
    <xf numFmtId="0" fontId="17" fillId="3" borderId="0" xfId="3" applyFont="1" applyFill="1" applyAlignment="1">
      <alignment horizontal="center"/>
    </xf>
    <xf numFmtId="0" fontId="3" fillId="2" borderId="0" xfId="0" applyFont="1" applyFill="1" applyAlignment="1">
      <alignment horizontal="center" vertical="center" textRotation="90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center"/>
    </xf>
    <xf numFmtId="0" fontId="19" fillId="4" borderId="4" xfId="0" applyFont="1" applyFill="1" applyBorder="1" applyAlignment="1">
      <alignment horizontal="left"/>
    </xf>
  </cellXfs>
  <cellStyles count="4">
    <cellStyle name="Comma" xfId="1" builtinId="3"/>
    <cellStyle name="Currency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1028700</xdr:colOff>
      <xdr:row>4</xdr:row>
      <xdr:rowOff>400050</xdr:rowOff>
    </xdr:from>
    <xdr:ext cx="2638735" cy="259945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38525" y="2114550"/>
          <a:ext cx="2638735" cy="2599458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ierce, Bertram D." id="{5B4B0A22-4BFD-48BA-AE53-7D27AA622E71}" userId="S::BDPIERCE@southernco.com::743edfb0-1c1d-4a6e-879f-5d29273de0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3" dT="2021-06-03T18:56:40.73" personId="{5B4B0A22-4BFD-48BA-AE53-7D27AA622E71}" id="{EA97A37E-B0B1-43D7-9571-FE3D6FC9F333}">
    <text>adjuisted for Oct 2020 Ferrero error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"/>
  <sheetViews>
    <sheetView tabSelected="1" zoomScaleNormal="100" workbookViewId="0">
      <selection activeCell="B4" sqref="B4:J4"/>
    </sheetView>
  </sheetViews>
  <sheetFormatPr defaultColWidth="9.140625" defaultRowHeight="33.75" x14ac:dyDescent="0.5"/>
  <cols>
    <col min="1" max="1" width="9.140625" style="5"/>
    <col min="2" max="2" width="27" style="5" customWidth="1"/>
    <col min="3" max="3" width="34.7109375" style="5" customWidth="1"/>
    <col min="4" max="22" width="9.140625" style="5"/>
    <col min="23" max="23" width="9.140625" style="5" customWidth="1"/>
    <col min="24" max="16384" width="9.140625" style="5"/>
  </cols>
  <sheetData>
    <row r="1" spans="1:23" x14ac:dyDescent="0.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x14ac:dyDescent="0.5">
      <c r="A2" s="6"/>
      <c r="B2" s="86" t="s">
        <v>45</v>
      </c>
      <c r="C2" s="86"/>
      <c r="D2" s="86"/>
      <c r="E2" s="86"/>
      <c r="F2" s="86"/>
      <c r="G2" s="86"/>
      <c r="H2" s="86"/>
      <c r="I2" s="86"/>
      <c r="J2" s="8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3" x14ac:dyDescent="0.5">
      <c r="A3" s="6"/>
      <c r="B3" s="86" t="s">
        <v>64</v>
      </c>
      <c r="C3" s="86"/>
      <c r="D3" s="86"/>
      <c r="E3" s="86"/>
      <c r="F3" s="86"/>
      <c r="G3" s="86"/>
      <c r="H3" s="86"/>
      <c r="I3" s="86"/>
      <c r="J3" s="8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3" x14ac:dyDescent="0.5">
      <c r="A4" s="6"/>
      <c r="B4" s="87" t="s">
        <v>50</v>
      </c>
      <c r="C4" s="87"/>
      <c r="D4" s="87"/>
      <c r="E4" s="87"/>
      <c r="F4" s="87"/>
      <c r="G4" s="87"/>
      <c r="H4" s="87"/>
      <c r="I4" s="87"/>
      <c r="J4" s="87"/>
      <c r="K4" s="6"/>
      <c r="L4" s="6"/>
      <c r="M4" s="6"/>
      <c r="N4" s="6"/>
      <c r="O4" s="6"/>
      <c r="P4" s="6"/>
      <c r="Q4" s="6"/>
      <c r="R4" s="6"/>
      <c r="S4" s="6"/>
      <c r="T4" s="6"/>
      <c r="W4" s="5" t="s">
        <v>51</v>
      </c>
    </row>
    <row r="5" spans="1:23" x14ac:dyDescent="0.5">
      <c r="A5" s="6"/>
      <c r="B5" s="7"/>
      <c r="C5" s="87"/>
      <c r="D5" s="87"/>
      <c r="E5" s="87"/>
      <c r="F5" s="87"/>
      <c r="G5" s="87"/>
      <c r="H5" s="8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W5" s="5" t="s">
        <v>53</v>
      </c>
    </row>
    <row r="6" spans="1:23" x14ac:dyDescent="0.5">
      <c r="A6" s="6"/>
      <c r="B6" s="6"/>
      <c r="C6" s="6"/>
      <c r="D6" s="6"/>
      <c r="E6" s="6"/>
      <c r="F6" s="6"/>
      <c r="G6" s="6"/>
      <c r="H6" s="9"/>
      <c r="I6" s="9"/>
      <c r="J6" s="10"/>
      <c r="K6" s="10"/>
      <c r="L6" s="10"/>
      <c r="M6" s="10"/>
      <c r="N6" s="10"/>
      <c r="O6" s="10"/>
      <c r="P6" s="10"/>
      <c r="Q6" s="10"/>
      <c r="R6" s="6"/>
      <c r="S6" s="6"/>
      <c r="T6" s="6"/>
      <c r="W6" s="5" t="s">
        <v>52</v>
      </c>
    </row>
    <row r="7" spans="1:23" x14ac:dyDescent="0.5">
      <c r="A7" s="6"/>
      <c r="B7" s="6"/>
      <c r="C7" s="6"/>
      <c r="D7" s="6"/>
      <c r="E7" s="6"/>
      <c r="F7" s="6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W7" s="5" t="s">
        <v>49</v>
      </c>
    </row>
    <row r="8" spans="1:23" x14ac:dyDescent="0.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W8" s="5" t="s">
        <v>50</v>
      </c>
    </row>
    <row r="9" spans="1:23" x14ac:dyDescent="0.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3" x14ac:dyDescent="0.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3" x14ac:dyDescent="0.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3" x14ac:dyDescent="0.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3" x14ac:dyDescent="0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3" x14ac:dyDescent="0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3" x14ac:dyDescent="0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x14ac:dyDescent="0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</sheetData>
  <mergeCells count="4">
    <mergeCell ref="B2:J2"/>
    <mergeCell ref="B3:J3"/>
    <mergeCell ref="B4:J4"/>
    <mergeCell ref="C5:G5"/>
  </mergeCells>
  <dataValidations count="1">
    <dataValidation type="list" allowBlank="1" showInputMessage="1" showErrorMessage="1" sqref="B4:J4" xr:uid="{00000000-0002-0000-0000-000000000000}">
      <formula1>$W$4:$W$8</formula1>
    </dataValidation>
  </dataValidations>
  <pageMargins left="0.7" right="0.7" top="0.75" bottom="0.75" header="0.3" footer="0.3"/>
  <pageSetup scale="8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5"/>
  <sheetViews>
    <sheetView zoomScale="85" zoomScaleNormal="8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P13" sqref="P13"/>
    </sheetView>
  </sheetViews>
  <sheetFormatPr defaultRowHeight="15" x14ac:dyDescent="0.25"/>
  <cols>
    <col min="1" max="1" width="5.5703125" customWidth="1"/>
    <col min="2" max="2" width="31.140625" customWidth="1"/>
    <col min="3" max="3" width="31.140625" style="41" customWidth="1"/>
    <col min="4" max="4" width="15.5703125" customWidth="1"/>
    <col min="5" max="15" width="16" bestFit="1" customWidth="1"/>
    <col min="16" max="16" width="18.42578125" style="1" customWidth="1"/>
    <col min="18" max="18" width="12.28515625" bestFit="1" customWidth="1"/>
    <col min="22" max="22" width="10.28515625" bestFit="1" customWidth="1"/>
  </cols>
  <sheetData>
    <row r="1" spans="1:16" ht="21" x14ac:dyDescent="0.35">
      <c r="A1" s="89" t="s">
        <v>46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ht="18.75" x14ac:dyDescent="0.3">
      <c r="A2" s="90" t="s">
        <v>65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18.75" x14ac:dyDescent="0.3">
      <c r="A3" s="91" t="s">
        <v>30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ht="18.75" x14ac:dyDescent="0.3">
      <c r="A4" s="92" t="str">
        <f>Cover!B4</f>
        <v>Final - Public Disclosure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1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19.5" thickBot="1" x14ac:dyDescent="0.35">
      <c r="C6" s="4" t="s">
        <v>54</v>
      </c>
      <c r="D6" s="4" t="s">
        <v>0</v>
      </c>
      <c r="E6" s="4" t="s">
        <v>1</v>
      </c>
      <c r="F6" s="4" t="s">
        <v>2</v>
      </c>
      <c r="G6" s="4" t="s">
        <v>3</v>
      </c>
      <c r="H6" s="40" t="s">
        <v>4</v>
      </c>
      <c r="I6" s="40" t="s">
        <v>5</v>
      </c>
      <c r="J6" s="40" t="s">
        <v>6</v>
      </c>
      <c r="K6" s="40" t="s">
        <v>7</v>
      </c>
      <c r="L6" s="40" t="s">
        <v>8</v>
      </c>
      <c r="M6" s="42" t="s">
        <v>9</v>
      </c>
      <c r="N6" s="42" t="s">
        <v>10</v>
      </c>
      <c r="O6" s="42" t="s">
        <v>11</v>
      </c>
      <c r="P6" s="4" t="s">
        <v>17</v>
      </c>
    </row>
    <row r="7" spans="1:16" s="16" customFormat="1" ht="18.75" x14ac:dyDescent="0.3">
      <c r="A7" s="14"/>
      <c r="B7" s="14" t="s">
        <v>25</v>
      </c>
      <c r="C7" s="29"/>
      <c r="D7" s="77">
        <f t="shared" ref="D7:I7" si="0">D29</f>
        <v>1836</v>
      </c>
      <c r="E7" s="77">
        <f t="shared" si="0"/>
        <v>1720</v>
      </c>
      <c r="F7" s="77">
        <f t="shared" si="0"/>
        <v>1835</v>
      </c>
      <c r="G7" s="77">
        <f t="shared" si="0"/>
        <v>1818</v>
      </c>
      <c r="H7" s="77">
        <f t="shared" si="0"/>
        <v>1739</v>
      </c>
      <c r="I7" s="77">
        <f t="shared" si="0"/>
        <v>1850</v>
      </c>
      <c r="J7" s="68"/>
      <c r="K7" s="68"/>
      <c r="L7" s="68"/>
      <c r="M7" s="68"/>
      <c r="N7" s="68"/>
      <c r="O7" s="68"/>
      <c r="P7" s="15"/>
    </row>
    <row r="8" spans="1:16" s="16" customFormat="1" ht="18.75" x14ac:dyDescent="0.3">
      <c r="A8" s="14"/>
      <c r="B8" s="14" t="s">
        <v>26</v>
      </c>
      <c r="C8" s="29">
        <v>85342481.680000007</v>
      </c>
      <c r="D8" s="77">
        <f>D44</f>
        <v>11005929.083333334</v>
      </c>
      <c r="E8" s="77">
        <f>E44</f>
        <v>10038884.083333332</v>
      </c>
      <c r="F8" s="77">
        <f>F44</f>
        <v>10691547</v>
      </c>
      <c r="G8" s="77">
        <f>G44</f>
        <v>11890171.916666666</v>
      </c>
      <c r="H8" s="77">
        <f t="shared" ref="H8:I8" si="1">H44</f>
        <v>12107496.916666666</v>
      </c>
      <c r="I8" s="77">
        <f t="shared" si="1"/>
        <v>9675176</v>
      </c>
      <c r="J8" s="68"/>
      <c r="K8" s="68"/>
      <c r="L8" s="68"/>
      <c r="M8" s="68"/>
      <c r="N8" s="68"/>
      <c r="O8" s="68"/>
      <c r="P8" s="15">
        <f t="shared" ref="P8" si="2">SUM(D8:O8)</f>
        <v>65409204.999999993</v>
      </c>
    </row>
    <row r="9" spans="1:16" s="16" customFormat="1" ht="5.25" customHeight="1" x14ac:dyDescent="0.3">
      <c r="A9" s="14"/>
      <c r="B9" s="14"/>
      <c r="C9" s="14"/>
      <c r="D9" s="77"/>
      <c r="E9" s="77"/>
      <c r="F9" s="77"/>
      <c r="G9" s="77"/>
      <c r="H9" s="77"/>
      <c r="I9" s="77"/>
      <c r="J9" s="68"/>
      <c r="K9" s="68"/>
      <c r="L9" s="68"/>
      <c r="M9" s="68"/>
      <c r="N9" s="68"/>
      <c r="O9" s="68"/>
      <c r="P9" s="15"/>
    </row>
    <row r="10" spans="1:16" s="16" customFormat="1" ht="18.75" x14ac:dyDescent="0.3">
      <c r="A10" s="14"/>
      <c r="B10" s="14" t="s">
        <v>27</v>
      </c>
      <c r="C10" s="18">
        <v>570485.87199999997</v>
      </c>
      <c r="D10" s="17">
        <f>D60</f>
        <v>72704.89999999998</v>
      </c>
      <c r="E10" s="17">
        <f>E60</f>
        <v>66643.699999999983</v>
      </c>
      <c r="F10" s="17">
        <f>F60</f>
        <v>69249.02</v>
      </c>
      <c r="G10" s="17">
        <f>G60</f>
        <v>76129.39</v>
      </c>
      <c r="H10" s="17">
        <f t="shared" ref="H10:I10" si="3">H60</f>
        <v>77872.37</v>
      </c>
      <c r="I10" s="17">
        <f t="shared" si="3"/>
        <v>68165.33</v>
      </c>
      <c r="J10" s="69"/>
      <c r="K10" s="69"/>
      <c r="L10" s="69"/>
      <c r="M10" s="69"/>
      <c r="N10" s="69"/>
      <c r="O10" s="69"/>
      <c r="P10" s="18">
        <f>SUM(D10:O10)</f>
        <v>430764.71</v>
      </c>
    </row>
    <row r="11" spans="1:16" s="16" customFormat="1" ht="18.75" x14ac:dyDescent="0.3">
      <c r="A11" s="14"/>
      <c r="B11" s="14" t="s">
        <v>40</v>
      </c>
      <c r="C11" s="84" t="s">
        <v>66</v>
      </c>
      <c r="D11" s="84" t="s">
        <v>66</v>
      </c>
      <c r="E11" s="84" t="s">
        <v>66</v>
      </c>
      <c r="F11" s="84" t="s">
        <v>66</v>
      </c>
      <c r="G11" s="84" t="s">
        <v>66</v>
      </c>
      <c r="H11" s="84" t="s">
        <v>66</v>
      </c>
      <c r="I11" s="84" t="s">
        <v>66</v>
      </c>
      <c r="J11" s="70"/>
      <c r="K11" s="70"/>
      <c r="L11" s="70"/>
      <c r="M11" s="70"/>
      <c r="N11" s="70"/>
      <c r="O11" s="70"/>
      <c r="P11" s="85" t="s">
        <v>66</v>
      </c>
    </row>
    <row r="12" spans="1:16" s="16" customFormat="1" ht="19.5" thickBot="1" x14ac:dyDescent="0.35">
      <c r="A12" s="14"/>
      <c r="B12" s="19" t="s">
        <v>42</v>
      </c>
      <c r="C12" s="21">
        <v>302322.25</v>
      </c>
      <c r="D12" s="20">
        <f>Expenses!D9</f>
        <v>15847.86</v>
      </c>
      <c r="E12" s="20">
        <f>Expenses!E9</f>
        <v>22343.66</v>
      </c>
      <c r="F12" s="20">
        <f>Expenses!F9</f>
        <v>32588.789999999997</v>
      </c>
      <c r="G12" s="20">
        <f>Expenses!G9</f>
        <v>32588.789999999997</v>
      </c>
      <c r="H12" s="20">
        <f>Expenses!H9</f>
        <v>17101.490000000002</v>
      </c>
      <c r="I12" s="20">
        <f>Expenses!I9</f>
        <v>13604</v>
      </c>
      <c r="J12" s="71"/>
      <c r="K12" s="71"/>
      <c r="L12" s="71"/>
      <c r="M12" s="71"/>
      <c r="N12" s="71"/>
      <c r="O12" s="71"/>
      <c r="P12" s="21">
        <f>SUM(D12:O12)</f>
        <v>134074.59</v>
      </c>
    </row>
    <row r="13" spans="1:16" s="16" customFormat="1" ht="19.5" thickTop="1" x14ac:dyDescent="0.3">
      <c r="A13" s="14"/>
      <c r="B13" s="14" t="s">
        <v>36</v>
      </c>
      <c r="C13" s="84" t="s">
        <v>66</v>
      </c>
      <c r="D13" s="84" t="s">
        <v>66</v>
      </c>
      <c r="E13" s="84" t="s">
        <v>66</v>
      </c>
      <c r="F13" s="84" t="s">
        <v>66</v>
      </c>
      <c r="G13" s="84" t="s">
        <v>66</v>
      </c>
      <c r="H13" s="84" t="s">
        <v>66</v>
      </c>
      <c r="I13" s="84" t="s">
        <v>66</v>
      </c>
      <c r="J13" s="72"/>
      <c r="K13" s="72"/>
      <c r="L13" s="72"/>
      <c r="M13" s="72"/>
      <c r="N13" s="72"/>
      <c r="O13" s="72"/>
      <c r="P13" s="85" t="s">
        <v>66</v>
      </c>
    </row>
    <row r="14" spans="1:16" s="16" customFormat="1" ht="18.75" x14ac:dyDescent="0.3"/>
    <row r="15" spans="1:16" s="24" customFormat="1" ht="18.75" x14ac:dyDescent="0.3">
      <c r="A15" s="88" t="s">
        <v>18</v>
      </c>
      <c r="B15" s="14" t="s">
        <v>23</v>
      </c>
      <c r="C15" s="14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6" s="16" customFormat="1" ht="18.75" x14ac:dyDescent="0.3">
      <c r="A16" s="88"/>
      <c r="B16" s="25" t="s">
        <v>12</v>
      </c>
      <c r="C16" s="25">
        <v>575</v>
      </c>
      <c r="D16" s="26">
        <f t="shared" ref="D16:I16" si="4">SUM(D17:D19)</f>
        <v>558</v>
      </c>
      <c r="E16" s="26">
        <f t="shared" si="4"/>
        <v>533</v>
      </c>
      <c r="F16" s="26">
        <f t="shared" si="4"/>
        <v>563</v>
      </c>
      <c r="G16" s="26">
        <f t="shared" si="4"/>
        <v>556</v>
      </c>
      <c r="H16" s="26">
        <f t="shared" si="4"/>
        <v>539</v>
      </c>
      <c r="I16" s="26">
        <f t="shared" si="4"/>
        <v>568</v>
      </c>
      <c r="J16" s="26"/>
      <c r="K16" s="26"/>
      <c r="L16" s="26"/>
      <c r="M16" s="26"/>
      <c r="N16" s="26"/>
      <c r="O16" s="26"/>
      <c r="P16" s="27"/>
    </row>
    <row r="17" spans="1:22" s="24" customFormat="1" ht="18.75" x14ac:dyDescent="0.3">
      <c r="A17" s="88"/>
      <c r="B17" s="22" t="s">
        <v>14</v>
      </c>
      <c r="C17" s="22">
        <v>572</v>
      </c>
      <c r="D17" s="28">
        <v>555</v>
      </c>
      <c r="E17" s="28">
        <v>530</v>
      </c>
      <c r="F17" s="28">
        <v>560</v>
      </c>
      <c r="G17" s="28">
        <v>553</v>
      </c>
      <c r="H17" s="28">
        <v>536</v>
      </c>
      <c r="I17" s="28">
        <v>565</v>
      </c>
      <c r="J17" s="28"/>
      <c r="K17" s="28"/>
      <c r="L17" s="28"/>
      <c r="M17" s="28"/>
      <c r="N17" s="28"/>
      <c r="O17" s="28"/>
      <c r="P17" s="15"/>
    </row>
    <row r="18" spans="1:22" s="24" customFormat="1" ht="18.75" x14ac:dyDescent="0.3">
      <c r="A18" s="88"/>
      <c r="B18" s="22" t="s">
        <v>15</v>
      </c>
      <c r="C18" s="22">
        <v>3</v>
      </c>
      <c r="D18" s="28">
        <v>3</v>
      </c>
      <c r="E18" s="28">
        <v>3</v>
      </c>
      <c r="F18" s="28">
        <v>3</v>
      </c>
      <c r="G18" s="28">
        <v>3</v>
      </c>
      <c r="H18" s="28">
        <v>3</v>
      </c>
      <c r="I18" s="28">
        <v>3</v>
      </c>
      <c r="J18" s="28"/>
      <c r="K18" s="28"/>
      <c r="L18" s="28"/>
      <c r="M18" s="28"/>
      <c r="N18" s="28"/>
      <c r="O18" s="28"/>
      <c r="P18" s="15"/>
    </row>
    <row r="19" spans="1:22" s="24" customFormat="1" ht="18.75" x14ac:dyDescent="0.3">
      <c r="A19" s="88"/>
      <c r="B19" s="22" t="s">
        <v>16</v>
      </c>
      <c r="C19" s="22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/>
      <c r="K19" s="28"/>
      <c r="L19" s="28"/>
      <c r="M19" s="28"/>
      <c r="N19" s="28"/>
      <c r="O19" s="28"/>
      <c r="P19" s="15"/>
    </row>
    <row r="20" spans="1:22" s="24" customFormat="1" ht="5.25" customHeight="1" x14ac:dyDescent="0.3">
      <c r="A20" s="88"/>
      <c r="B20" s="22"/>
      <c r="C20" s="22"/>
      <c r="D20" s="28"/>
      <c r="E20" s="28"/>
      <c r="F20" s="28"/>
      <c r="G20" s="28"/>
      <c r="H20" s="28"/>
      <c r="I20" s="28"/>
      <c r="J20" s="28"/>
      <c r="K20" s="28"/>
      <c r="L20" s="28"/>
      <c r="M20" s="74"/>
      <c r="N20" s="74"/>
      <c r="O20" s="74"/>
      <c r="P20" s="15"/>
    </row>
    <row r="21" spans="1:22" s="16" customFormat="1" ht="18.75" x14ac:dyDescent="0.3">
      <c r="A21" s="88"/>
      <c r="B21" s="25" t="s">
        <v>13</v>
      </c>
      <c r="C21" s="25">
        <v>1296</v>
      </c>
      <c r="D21" s="26">
        <f t="shared" ref="D21:I21" si="5">SUM(D22:D24)</f>
        <v>1266</v>
      </c>
      <c r="E21" s="26">
        <f t="shared" si="5"/>
        <v>1176</v>
      </c>
      <c r="F21" s="26">
        <f t="shared" si="5"/>
        <v>1260</v>
      </c>
      <c r="G21" s="26">
        <f t="shared" si="5"/>
        <v>1248</v>
      </c>
      <c r="H21" s="26">
        <f t="shared" si="5"/>
        <v>1186</v>
      </c>
      <c r="I21" s="26">
        <f t="shared" si="5"/>
        <v>1270</v>
      </c>
      <c r="J21" s="26"/>
      <c r="K21" s="26"/>
      <c r="L21" s="26"/>
      <c r="M21" s="75"/>
      <c r="N21" s="75"/>
      <c r="O21" s="75"/>
      <c r="P21" s="27"/>
    </row>
    <row r="22" spans="1:22" s="24" customFormat="1" ht="18.75" x14ac:dyDescent="0.3">
      <c r="A22" s="88"/>
      <c r="B22" s="22" t="s">
        <v>14</v>
      </c>
      <c r="C22" s="22">
        <v>1258</v>
      </c>
      <c r="D22" s="28">
        <v>1227</v>
      </c>
      <c r="E22" s="28">
        <v>1140</v>
      </c>
      <c r="F22" s="28">
        <v>1219</v>
      </c>
      <c r="G22" s="28">
        <v>1203</v>
      </c>
      <c r="H22" s="28">
        <v>1142</v>
      </c>
      <c r="I22" s="28">
        <v>1221</v>
      </c>
      <c r="J22" s="28"/>
      <c r="K22" s="28"/>
      <c r="L22" s="28"/>
      <c r="M22" s="28"/>
      <c r="N22" s="28"/>
      <c r="O22" s="28"/>
      <c r="P22" s="15"/>
    </row>
    <row r="23" spans="1:22" s="24" customFormat="1" ht="18.75" x14ac:dyDescent="0.3">
      <c r="A23" s="88"/>
      <c r="B23" s="22" t="s">
        <v>15</v>
      </c>
      <c r="C23" s="22">
        <v>38</v>
      </c>
      <c r="D23" s="28">
        <v>39</v>
      </c>
      <c r="E23" s="28">
        <v>36</v>
      </c>
      <c r="F23" s="28">
        <v>40</v>
      </c>
      <c r="G23" s="28">
        <v>44</v>
      </c>
      <c r="H23" s="28">
        <v>43</v>
      </c>
      <c r="I23" s="28">
        <v>48</v>
      </c>
      <c r="J23" s="28"/>
      <c r="K23" s="28"/>
      <c r="L23" s="28"/>
      <c r="M23" s="28"/>
      <c r="N23" s="28"/>
      <c r="O23" s="28"/>
      <c r="P23" s="15"/>
    </row>
    <row r="24" spans="1:22" s="24" customFormat="1" ht="18.75" x14ac:dyDescent="0.3">
      <c r="A24" s="88"/>
      <c r="B24" s="22" t="s">
        <v>16</v>
      </c>
      <c r="C24" s="28">
        <v>0</v>
      </c>
      <c r="D24" s="28">
        <v>0</v>
      </c>
      <c r="E24" s="28">
        <v>0</v>
      </c>
      <c r="F24" s="28">
        <v>1</v>
      </c>
      <c r="G24" s="28">
        <v>1</v>
      </c>
      <c r="H24" s="28">
        <v>1</v>
      </c>
      <c r="I24" s="28">
        <v>1</v>
      </c>
      <c r="J24" s="28"/>
      <c r="K24" s="28"/>
      <c r="L24" s="28"/>
      <c r="M24" s="28"/>
      <c r="N24" s="28"/>
      <c r="O24" s="28"/>
      <c r="P24" s="15"/>
    </row>
    <row r="25" spans="1:22" s="24" customFormat="1" ht="5.25" customHeight="1" x14ac:dyDescent="0.3">
      <c r="A25" s="88"/>
      <c r="B25" s="22"/>
      <c r="C25" s="22"/>
      <c r="D25" s="28"/>
      <c r="E25" s="28"/>
      <c r="F25" s="28"/>
      <c r="G25" s="28"/>
      <c r="H25" s="28"/>
      <c r="I25" s="28"/>
      <c r="J25" s="28"/>
      <c r="K25" s="28"/>
      <c r="L25" s="28"/>
      <c r="M25" s="74"/>
      <c r="N25" s="74"/>
      <c r="O25" s="74"/>
      <c r="P25" s="15"/>
    </row>
    <row r="26" spans="1:22" s="24" customFormat="1" ht="18.75" x14ac:dyDescent="0.3">
      <c r="A26" s="88"/>
      <c r="B26" s="14" t="s">
        <v>29</v>
      </c>
      <c r="C26" s="14">
        <v>1871</v>
      </c>
      <c r="D26" s="29">
        <f t="shared" ref="D26:I26" si="6">D16+D21</f>
        <v>1824</v>
      </c>
      <c r="E26" s="29">
        <f t="shared" si="6"/>
        <v>1709</v>
      </c>
      <c r="F26" s="29">
        <f t="shared" si="6"/>
        <v>1823</v>
      </c>
      <c r="G26" s="29">
        <f t="shared" si="6"/>
        <v>1804</v>
      </c>
      <c r="H26" s="29">
        <f t="shared" si="6"/>
        <v>1725</v>
      </c>
      <c r="I26" s="29">
        <f t="shared" si="6"/>
        <v>1838</v>
      </c>
      <c r="J26" s="29"/>
      <c r="K26" s="29"/>
      <c r="L26" s="29"/>
      <c r="M26" s="29"/>
      <c r="N26" s="29"/>
      <c r="O26" s="29"/>
      <c r="P26" s="15"/>
    </row>
    <row r="27" spans="1:22" s="24" customFormat="1" ht="18.75" x14ac:dyDescent="0.3">
      <c r="A27" s="88"/>
      <c r="B27" s="14" t="s">
        <v>28</v>
      </c>
      <c r="C27" s="14">
        <v>1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/>
      <c r="K27" s="29"/>
      <c r="L27" s="29"/>
      <c r="M27" s="76"/>
      <c r="N27" s="76"/>
      <c r="O27" s="76"/>
      <c r="P27" s="15"/>
    </row>
    <row r="28" spans="1:22" s="24" customFormat="1" ht="19.5" thickBot="1" x14ac:dyDescent="0.35">
      <c r="A28" s="88"/>
      <c r="B28" s="19" t="s">
        <v>22</v>
      </c>
      <c r="C28" s="19">
        <v>13</v>
      </c>
      <c r="D28" s="30">
        <v>12</v>
      </c>
      <c r="E28" s="30">
        <v>11</v>
      </c>
      <c r="F28" s="30">
        <v>12</v>
      </c>
      <c r="G28" s="30">
        <v>14</v>
      </c>
      <c r="H28" s="30">
        <v>14</v>
      </c>
      <c r="I28" s="30">
        <v>12</v>
      </c>
      <c r="J28" s="30"/>
      <c r="K28" s="30"/>
      <c r="L28" s="30"/>
      <c r="M28" s="30"/>
      <c r="N28" s="30"/>
      <c r="O28" s="30"/>
      <c r="P28" s="31"/>
    </row>
    <row r="29" spans="1:22" s="16" customFormat="1" ht="19.5" thickTop="1" x14ac:dyDescent="0.3">
      <c r="A29" s="88"/>
      <c r="B29" s="14" t="s">
        <v>39</v>
      </c>
      <c r="C29" s="14">
        <v>1885</v>
      </c>
      <c r="D29" s="29">
        <f t="shared" ref="D29:I29" si="7">SUM(D26:D28)</f>
        <v>1836</v>
      </c>
      <c r="E29" s="29">
        <f t="shared" si="7"/>
        <v>1720</v>
      </c>
      <c r="F29" s="29">
        <f t="shared" si="7"/>
        <v>1835</v>
      </c>
      <c r="G29" s="29">
        <f t="shared" si="7"/>
        <v>1818</v>
      </c>
      <c r="H29" s="29">
        <f t="shared" si="7"/>
        <v>1739</v>
      </c>
      <c r="I29" s="29">
        <f t="shared" si="7"/>
        <v>1850</v>
      </c>
      <c r="J29" s="29"/>
      <c r="K29" s="29"/>
      <c r="L29" s="29"/>
      <c r="M29" s="76"/>
      <c r="N29" s="76"/>
      <c r="O29" s="76"/>
      <c r="P29" s="29"/>
      <c r="V29" s="24"/>
    </row>
    <row r="30" spans="1:22" s="24" customFormat="1" ht="18.75" x14ac:dyDescent="0.3">
      <c r="P30" s="16"/>
    </row>
    <row r="31" spans="1:22" s="24" customFormat="1" ht="18.75" x14ac:dyDescent="0.3">
      <c r="A31" s="88" t="s">
        <v>19</v>
      </c>
      <c r="B31" s="14" t="s">
        <v>24</v>
      </c>
      <c r="C31" s="1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14"/>
      <c r="V31" s="32"/>
    </row>
    <row r="32" spans="1:22" s="24" customFormat="1" ht="18.75" x14ac:dyDescent="0.3">
      <c r="A32" s="88"/>
      <c r="B32" s="25" t="s">
        <v>29</v>
      </c>
      <c r="C32" s="26">
        <v>18911737</v>
      </c>
      <c r="D32" s="26">
        <f>SUM(D33:D34)</f>
        <v>1912757</v>
      </c>
      <c r="E32" s="26">
        <f t="shared" ref="E32:I32" si="8">SUM(E33:E34)</f>
        <v>1817561</v>
      </c>
      <c r="F32" s="26">
        <f t="shared" si="8"/>
        <v>1535439</v>
      </c>
      <c r="G32" s="26">
        <f t="shared" si="8"/>
        <v>1475715</v>
      </c>
      <c r="H32" s="26">
        <f t="shared" si="8"/>
        <v>1693040</v>
      </c>
      <c r="I32" s="26">
        <f t="shared" si="8"/>
        <v>2397919</v>
      </c>
      <c r="J32" s="26"/>
      <c r="K32" s="26"/>
      <c r="L32" s="26"/>
      <c r="M32" s="26"/>
      <c r="N32" s="26"/>
      <c r="O32" s="26"/>
      <c r="P32" s="26">
        <f>SUM(D32:O32)</f>
        <v>10832431</v>
      </c>
    </row>
    <row r="33" spans="1:22" s="24" customFormat="1" ht="18.75" x14ac:dyDescent="0.3">
      <c r="A33" s="88"/>
      <c r="B33" s="22" t="s">
        <v>12</v>
      </c>
      <c r="C33" s="29">
        <v>3543909</v>
      </c>
      <c r="D33" s="28">
        <v>339623</v>
      </c>
      <c r="E33" s="28">
        <v>332225</v>
      </c>
      <c r="F33" s="28">
        <v>260097</v>
      </c>
      <c r="G33" s="28">
        <v>233278</v>
      </c>
      <c r="H33" s="28">
        <v>266919</v>
      </c>
      <c r="I33" s="28">
        <v>390733</v>
      </c>
      <c r="J33" s="28"/>
      <c r="K33" s="28"/>
      <c r="L33" s="28"/>
      <c r="M33" s="28"/>
      <c r="N33" s="28"/>
      <c r="O33" s="28"/>
      <c r="P33" s="15">
        <f>SUM(D33:O33)</f>
        <v>1822875</v>
      </c>
      <c r="V33" s="32"/>
    </row>
    <row r="34" spans="1:22" s="24" customFormat="1" ht="18.75" x14ac:dyDescent="0.3">
      <c r="A34" s="88"/>
      <c r="B34" s="33" t="s">
        <v>13</v>
      </c>
      <c r="C34" s="49">
        <v>15367828</v>
      </c>
      <c r="D34" s="34">
        <v>1573134</v>
      </c>
      <c r="E34" s="28">
        <v>1485336</v>
      </c>
      <c r="F34" s="28">
        <v>1275342</v>
      </c>
      <c r="G34" s="78">
        <v>1242437</v>
      </c>
      <c r="H34" s="28">
        <v>1426121</v>
      </c>
      <c r="I34" s="28">
        <v>2007186</v>
      </c>
      <c r="J34" s="28"/>
      <c r="K34" s="28"/>
      <c r="L34" s="28"/>
      <c r="M34" s="28"/>
      <c r="N34" s="28"/>
      <c r="O34" s="28"/>
      <c r="P34" s="35">
        <f>SUM(D34:O34)</f>
        <v>9009556</v>
      </c>
    </row>
    <row r="35" spans="1:22" s="24" customFormat="1" ht="6" customHeight="1" x14ac:dyDescent="0.3">
      <c r="A35" s="88"/>
      <c r="B35" s="14"/>
      <c r="C35" s="29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15"/>
    </row>
    <row r="36" spans="1:22" s="24" customFormat="1" ht="18.75" x14ac:dyDescent="0.3">
      <c r="A36" s="88"/>
      <c r="B36" s="25" t="s">
        <v>29</v>
      </c>
      <c r="C36" s="26">
        <v>18911737</v>
      </c>
      <c r="D36" s="26">
        <f>SUM(D37:D38)</f>
        <v>1912757</v>
      </c>
      <c r="E36" s="26">
        <f t="shared" ref="E36:I36" si="9">SUM(E37:E38)</f>
        <v>1817561</v>
      </c>
      <c r="F36" s="26">
        <f t="shared" si="9"/>
        <v>1526479</v>
      </c>
      <c r="G36" s="26">
        <f t="shared" si="9"/>
        <v>1466275</v>
      </c>
      <c r="H36" s="26">
        <f t="shared" si="9"/>
        <v>1682960</v>
      </c>
      <c r="I36" s="26">
        <f t="shared" si="9"/>
        <v>2382719</v>
      </c>
      <c r="J36" s="26"/>
      <c r="K36" s="26"/>
      <c r="L36" s="26"/>
      <c r="M36" s="26"/>
      <c r="N36" s="26"/>
      <c r="O36" s="26"/>
      <c r="P36" s="26">
        <f>SUM(D36:O36)</f>
        <v>10788751</v>
      </c>
    </row>
    <row r="37" spans="1:22" s="24" customFormat="1" ht="18.75" x14ac:dyDescent="0.3">
      <c r="A37" s="88"/>
      <c r="B37" s="22" t="s">
        <v>14</v>
      </c>
      <c r="C37" s="29">
        <v>16969798</v>
      </c>
      <c r="D37" s="28">
        <v>1637604</v>
      </c>
      <c r="E37" s="28">
        <v>1558302</v>
      </c>
      <c r="F37" s="28">
        <v>1267998</v>
      </c>
      <c r="G37" s="28">
        <v>1149856</v>
      </c>
      <c r="H37" s="28">
        <v>1297478</v>
      </c>
      <c r="I37" s="28">
        <v>1890133</v>
      </c>
      <c r="J37" s="28"/>
      <c r="K37" s="28"/>
      <c r="L37" s="28"/>
      <c r="M37" s="28"/>
      <c r="N37" s="28"/>
      <c r="O37" s="28"/>
      <c r="P37" s="15">
        <f>SUM(D37:O37)</f>
        <v>8801371</v>
      </c>
    </row>
    <row r="38" spans="1:22" s="24" customFormat="1" ht="18.75" x14ac:dyDescent="0.3">
      <c r="A38" s="88"/>
      <c r="B38" s="22" t="s">
        <v>15</v>
      </c>
      <c r="C38" s="29">
        <v>1941939</v>
      </c>
      <c r="D38" s="28">
        <v>275153</v>
      </c>
      <c r="E38" s="28">
        <v>259259</v>
      </c>
      <c r="F38" s="28">
        <v>258481</v>
      </c>
      <c r="G38" s="28">
        <v>316419</v>
      </c>
      <c r="H38" s="28">
        <v>385482</v>
      </c>
      <c r="I38" s="28">
        <v>492586</v>
      </c>
      <c r="J38" s="28"/>
      <c r="K38" s="28"/>
      <c r="L38" s="28"/>
      <c r="M38" s="28"/>
      <c r="N38" s="28"/>
      <c r="O38" s="28"/>
      <c r="P38" s="15">
        <f>SUM(D38:O38)</f>
        <v>1987380</v>
      </c>
    </row>
    <row r="39" spans="1:22" s="24" customFormat="1" ht="18.75" x14ac:dyDescent="0.3">
      <c r="A39" s="88"/>
      <c r="B39" s="33" t="s">
        <v>16</v>
      </c>
      <c r="C39" s="49">
        <v>0</v>
      </c>
      <c r="D39" s="34">
        <v>0</v>
      </c>
      <c r="E39" s="34">
        <v>0</v>
      </c>
      <c r="F39" s="34">
        <v>8960</v>
      </c>
      <c r="G39" s="34">
        <v>9440</v>
      </c>
      <c r="H39" s="34">
        <v>10080</v>
      </c>
      <c r="I39" s="34">
        <v>15200</v>
      </c>
      <c r="J39" s="34"/>
      <c r="K39" s="34"/>
      <c r="L39" s="34"/>
      <c r="M39" s="34"/>
      <c r="N39" s="34"/>
      <c r="O39" s="34"/>
      <c r="P39" s="35">
        <f>SUM(D39:O39)</f>
        <v>43680</v>
      </c>
    </row>
    <row r="40" spans="1:22" s="24" customFormat="1" ht="4.5" customHeight="1" x14ac:dyDescent="0.3">
      <c r="A40" s="88"/>
      <c r="B40" s="22"/>
      <c r="C40" s="29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15"/>
    </row>
    <row r="41" spans="1:22" s="24" customFormat="1" ht="18.75" x14ac:dyDescent="0.3">
      <c r="A41" s="88"/>
      <c r="B41" s="14" t="s">
        <v>29</v>
      </c>
      <c r="C41" s="29">
        <v>18911737</v>
      </c>
      <c r="D41" s="29">
        <f>D32</f>
        <v>1912757</v>
      </c>
      <c r="E41" s="29">
        <f t="shared" ref="E41:I41" si="10">E32</f>
        <v>1817561</v>
      </c>
      <c r="F41" s="29">
        <f t="shared" si="10"/>
        <v>1535439</v>
      </c>
      <c r="G41" s="29">
        <f t="shared" si="10"/>
        <v>1475715</v>
      </c>
      <c r="H41" s="29">
        <f t="shared" si="10"/>
        <v>1693040</v>
      </c>
      <c r="I41" s="29">
        <f t="shared" si="10"/>
        <v>2397919</v>
      </c>
      <c r="J41" s="29"/>
      <c r="K41" s="29"/>
      <c r="L41" s="29"/>
      <c r="M41" s="29"/>
      <c r="N41" s="29"/>
      <c r="O41" s="29"/>
      <c r="P41" s="15">
        <f>SUM(D41:O41)</f>
        <v>10832431</v>
      </c>
    </row>
    <row r="42" spans="1:22" s="24" customFormat="1" ht="18.75" x14ac:dyDescent="0.3">
      <c r="A42" s="88"/>
      <c r="B42" s="14" t="s">
        <v>28</v>
      </c>
      <c r="C42" s="29">
        <v>4360780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/>
      <c r="K42" s="29"/>
      <c r="L42" s="29"/>
      <c r="M42" s="29"/>
      <c r="N42" s="29"/>
      <c r="O42" s="29"/>
      <c r="P42" s="15">
        <f>SUM(D42:O42)</f>
        <v>0</v>
      </c>
    </row>
    <row r="43" spans="1:22" s="24" customFormat="1" ht="19.5" thickBot="1" x14ac:dyDescent="0.35">
      <c r="A43" s="88"/>
      <c r="B43" s="19" t="s">
        <v>22</v>
      </c>
      <c r="C43" s="30">
        <v>62069964.680000007</v>
      </c>
      <c r="D43" s="30">
        <v>9093172.083333334</v>
      </c>
      <c r="E43" s="30">
        <v>8221323.083333333</v>
      </c>
      <c r="F43" s="30">
        <v>9156108</v>
      </c>
      <c r="G43" s="30">
        <v>10414456.916666666</v>
      </c>
      <c r="H43" s="30">
        <v>10414456.916666666</v>
      </c>
      <c r="I43" s="30">
        <v>7277257</v>
      </c>
      <c r="J43" s="30"/>
      <c r="K43" s="30"/>
      <c r="L43" s="30"/>
      <c r="M43" s="30"/>
      <c r="N43" s="30"/>
      <c r="O43" s="30"/>
      <c r="P43" s="31">
        <f>SUM(D43:O43)</f>
        <v>54576774</v>
      </c>
      <c r="R43" s="43"/>
    </row>
    <row r="44" spans="1:22" s="16" customFormat="1" ht="19.5" thickTop="1" x14ac:dyDescent="0.3">
      <c r="A44" s="88"/>
      <c r="B44" s="14" t="s">
        <v>37</v>
      </c>
      <c r="C44" s="29">
        <v>85342481.680000007</v>
      </c>
      <c r="D44" s="29">
        <f>SUM(D41:D43)</f>
        <v>11005929.083333334</v>
      </c>
      <c r="E44" s="29">
        <f t="shared" ref="E44:I44" si="11">SUM(E41:E43)</f>
        <v>10038884.083333332</v>
      </c>
      <c r="F44" s="29">
        <f t="shared" si="11"/>
        <v>10691547</v>
      </c>
      <c r="G44" s="29">
        <f t="shared" si="11"/>
        <v>11890171.916666666</v>
      </c>
      <c r="H44" s="29">
        <f t="shared" si="11"/>
        <v>12107496.916666666</v>
      </c>
      <c r="I44" s="29">
        <f t="shared" si="11"/>
        <v>9675176</v>
      </c>
      <c r="J44" s="29"/>
      <c r="K44" s="29"/>
      <c r="L44" s="29"/>
      <c r="M44" s="29"/>
      <c r="N44" s="29"/>
      <c r="O44" s="29"/>
      <c r="P44" s="29">
        <f>SUM(D44:O44)</f>
        <v>65409204.999999993</v>
      </c>
    </row>
    <row r="45" spans="1:22" s="24" customFormat="1" ht="18.75" x14ac:dyDescent="0.3">
      <c r="D45" s="43"/>
      <c r="E45" s="43"/>
      <c r="P45" s="16"/>
    </row>
    <row r="46" spans="1:22" s="16" customFormat="1" ht="18.75" x14ac:dyDescent="0.3">
      <c r="A46" s="88" t="s">
        <v>20</v>
      </c>
      <c r="B46" s="14" t="s">
        <v>47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22" s="16" customFormat="1" ht="18.75" x14ac:dyDescent="0.3">
      <c r="A47" s="88"/>
      <c r="B47" s="25" t="s">
        <v>12</v>
      </c>
      <c r="C47" s="36">
        <v>35436.360000000008</v>
      </c>
      <c r="D47" s="36">
        <f>SUM(D48:D50)</f>
        <v>3396.2299999999973</v>
      </c>
      <c r="E47" s="36">
        <f t="shared" ref="E47:I47" si="12">SUM(E48:E50)</f>
        <v>3322.2499999999982</v>
      </c>
      <c r="F47" s="36">
        <f t="shared" si="12"/>
        <v>2603.59</v>
      </c>
      <c r="G47" s="36">
        <f t="shared" si="12"/>
        <v>2332.7799999999988</v>
      </c>
      <c r="H47" s="36">
        <f t="shared" si="12"/>
        <v>2668.7499999999982</v>
      </c>
      <c r="I47" s="36">
        <f t="shared" si="12"/>
        <v>3907.3300000000004</v>
      </c>
      <c r="J47" s="36"/>
      <c r="K47" s="36"/>
      <c r="L47" s="36"/>
      <c r="M47" s="36"/>
      <c r="N47" s="36"/>
      <c r="O47" s="36"/>
      <c r="P47" s="36">
        <f>SUM(D47:O47)</f>
        <v>18230.929999999993</v>
      </c>
      <c r="Q47" s="37"/>
      <c r="R47" s="37"/>
    </row>
    <row r="48" spans="1:22" s="24" customFormat="1" ht="18.75" x14ac:dyDescent="0.3">
      <c r="A48" s="88"/>
      <c r="B48" s="22" t="s">
        <v>14</v>
      </c>
      <c r="C48" s="18">
        <v>33931.860000000008</v>
      </c>
      <c r="D48" s="17">
        <v>3206.5799999999972</v>
      </c>
      <c r="E48" s="17">
        <v>3185.8299999999981</v>
      </c>
      <c r="F48" s="17">
        <v>2495.54</v>
      </c>
      <c r="G48" s="17">
        <v>2241.7199999999989</v>
      </c>
      <c r="H48" s="17">
        <v>2573.8999999999983</v>
      </c>
      <c r="I48" s="17">
        <v>3783.57</v>
      </c>
      <c r="J48" s="17"/>
      <c r="K48" s="17"/>
      <c r="L48" s="17"/>
      <c r="M48" s="17"/>
      <c r="N48" s="17"/>
      <c r="O48" s="17"/>
      <c r="P48" s="18">
        <f t="shared" ref="P48:P53" si="13">SUM(D48:O48)</f>
        <v>17487.139999999992</v>
      </c>
      <c r="Q48" s="32"/>
      <c r="R48" s="32"/>
    </row>
    <row r="49" spans="1:18" s="24" customFormat="1" ht="18.75" x14ac:dyDescent="0.3">
      <c r="A49" s="88"/>
      <c r="B49" s="22" t="s">
        <v>15</v>
      </c>
      <c r="C49" s="18">
        <v>1504.5</v>
      </c>
      <c r="D49" s="17">
        <v>189.65</v>
      </c>
      <c r="E49" s="83">
        <v>136.42000000000002</v>
      </c>
      <c r="F49" s="17">
        <v>108.05</v>
      </c>
      <c r="G49" s="17">
        <v>91.06</v>
      </c>
      <c r="H49" s="17">
        <v>94.85</v>
      </c>
      <c r="I49" s="17">
        <v>123.76</v>
      </c>
      <c r="J49" s="17"/>
      <c r="K49" s="17"/>
      <c r="L49" s="17"/>
      <c r="M49" s="17"/>
      <c r="N49" s="17"/>
      <c r="O49" s="17"/>
      <c r="P49" s="18">
        <f t="shared" si="13"/>
        <v>743.79000000000008</v>
      </c>
      <c r="Q49" s="32"/>
      <c r="R49" s="32"/>
    </row>
    <row r="50" spans="1:18" s="24" customFormat="1" ht="18.75" x14ac:dyDescent="0.3">
      <c r="A50" s="88"/>
      <c r="B50" s="22" t="s">
        <v>16</v>
      </c>
      <c r="C50" s="18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/>
      <c r="K50" s="17"/>
      <c r="L50" s="17"/>
      <c r="M50" s="17"/>
      <c r="N50" s="17"/>
      <c r="O50" s="17"/>
      <c r="P50" s="18">
        <f t="shared" si="13"/>
        <v>0</v>
      </c>
      <c r="Q50" s="32"/>
      <c r="R50" s="32"/>
    </row>
    <row r="51" spans="1:18" s="24" customFormat="1" ht="6" customHeight="1" x14ac:dyDescent="0.3">
      <c r="A51" s="88"/>
      <c r="B51" s="22"/>
      <c r="C51" s="18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8"/>
      <c r="Q51" s="32"/>
      <c r="R51" s="32"/>
    </row>
    <row r="52" spans="1:18" s="16" customFormat="1" ht="18.75" x14ac:dyDescent="0.3">
      <c r="A52" s="88"/>
      <c r="B52" s="25" t="s">
        <v>13</v>
      </c>
      <c r="C52" s="36">
        <v>153672.66</v>
      </c>
      <c r="D52" s="36">
        <f>SUM(D53:D55)</f>
        <v>15731.339999999986</v>
      </c>
      <c r="E52" s="36">
        <f t="shared" ref="E52:I52" si="14">SUM(E53:E55)</f>
        <v>14853.359999999995</v>
      </c>
      <c r="F52" s="36">
        <f t="shared" si="14"/>
        <v>12753.42</v>
      </c>
      <c r="G52" s="36">
        <f t="shared" si="14"/>
        <v>12424.370000000004</v>
      </c>
      <c r="H52" s="36">
        <f t="shared" si="14"/>
        <v>14261.21</v>
      </c>
      <c r="I52" s="36">
        <f t="shared" si="14"/>
        <v>20071.86</v>
      </c>
      <c r="J52" s="36"/>
      <c r="K52" s="36"/>
      <c r="L52" s="36"/>
      <c r="M52" s="36"/>
      <c r="N52" s="36"/>
      <c r="O52" s="36"/>
      <c r="P52" s="36">
        <f>SUM(D52:O52)</f>
        <v>90095.559999999983</v>
      </c>
      <c r="Q52" s="37"/>
      <c r="R52" s="37"/>
    </row>
    <row r="53" spans="1:18" s="24" customFormat="1" ht="18.75" x14ac:dyDescent="0.3">
      <c r="A53" s="88"/>
      <c r="B53" s="22" t="s">
        <v>14</v>
      </c>
      <c r="C53" s="18">
        <v>135757.76999999999</v>
      </c>
      <c r="D53" s="17">
        <v>13169.459999999986</v>
      </c>
      <c r="E53" s="17">
        <v>12397.189999999995</v>
      </c>
      <c r="F53" s="17">
        <v>10187.06</v>
      </c>
      <c r="G53" s="17">
        <v>9256.8400000000038</v>
      </c>
      <c r="H53" s="17">
        <v>10400.44</v>
      </c>
      <c r="I53" s="17">
        <v>15117.76</v>
      </c>
      <c r="J53" s="17"/>
      <c r="K53" s="17"/>
      <c r="L53" s="17"/>
      <c r="M53" s="17"/>
      <c r="N53" s="17"/>
      <c r="O53" s="17"/>
      <c r="P53" s="18">
        <f t="shared" si="13"/>
        <v>70528.749999999985</v>
      </c>
      <c r="Q53" s="32"/>
      <c r="R53" s="32"/>
    </row>
    <row r="54" spans="1:18" s="24" customFormat="1" ht="18.75" x14ac:dyDescent="0.3">
      <c r="A54" s="88"/>
      <c r="B54" s="22" t="s">
        <v>15</v>
      </c>
      <c r="C54" s="18">
        <v>17914.89</v>
      </c>
      <c r="D54" s="17">
        <v>2561.88</v>
      </c>
      <c r="E54" s="17">
        <v>2456.1699999999996</v>
      </c>
      <c r="F54" s="17">
        <v>2476.7600000000002</v>
      </c>
      <c r="G54" s="17">
        <v>3073.1300000000006</v>
      </c>
      <c r="H54" s="17">
        <v>3759.97</v>
      </c>
      <c r="I54" s="17">
        <v>4802.1000000000004</v>
      </c>
      <c r="J54" s="17"/>
      <c r="K54" s="17"/>
      <c r="L54" s="17"/>
      <c r="M54" s="17"/>
      <c r="N54" s="17"/>
      <c r="O54" s="17"/>
      <c r="P54" s="18">
        <f>SUM(D54:O54)</f>
        <v>19130.010000000002</v>
      </c>
      <c r="Q54" s="32"/>
      <c r="R54" s="32"/>
    </row>
    <row r="55" spans="1:18" s="24" customFormat="1" ht="18.75" x14ac:dyDescent="0.3">
      <c r="A55" s="88"/>
      <c r="B55" s="22" t="s">
        <v>16</v>
      </c>
      <c r="C55" s="18">
        <v>0</v>
      </c>
      <c r="D55" s="17">
        <v>0</v>
      </c>
      <c r="E55" s="17">
        <v>0</v>
      </c>
      <c r="F55" s="17">
        <v>89.6</v>
      </c>
      <c r="G55" s="17">
        <v>94.4</v>
      </c>
      <c r="H55" s="17">
        <v>100.8</v>
      </c>
      <c r="I55" s="17">
        <v>152</v>
      </c>
      <c r="J55" s="17"/>
      <c r="K55" s="17"/>
      <c r="L55" s="17"/>
      <c r="M55" s="17"/>
      <c r="N55" s="17"/>
      <c r="O55" s="17"/>
      <c r="P55" s="18">
        <f>SUM(D55:O55)</f>
        <v>436.8</v>
      </c>
      <c r="Q55" s="32"/>
      <c r="R55" s="32"/>
    </row>
    <row r="56" spans="1:18" s="24" customFormat="1" ht="5.25" customHeight="1" x14ac:dyDescent="0.3">
      <c r="A56" s="88"/>
      <c r="B56" s="22"/>
      <c r="C56" s="18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8"/>
      <c r="Q56" s="32"/>
      <c r="R56" s="32"/>
    </row>
    <row r="57" spans="1:18" s="24" customFormat="1" ht="18.75" x14ac:dyDescent="0.3">
      <c r="A57" s="88"/>
      <c r="B57" s="14" t="s">
        <v>29</v>
      </c>
      <c r="C57" s="18">
        <v>189109.02</v>
      </c>
      <c r="D57" s="18">
        <f>D47+D52</f>
        <v>19127.569999999982</v>
      </c>
      <c r="E57" s="18">
        <f t="shared" ref="E57:I57" si="15">E47+E52</f>
        <v>18175.609999999993</v>
      </c>
      <c r="F57" s="18">
        <f t="shared" si="15"/>
        <v>15357.01</v>
      </c>
      <c r="G57" s="18">
        <f t="shared" si="15"/>
        <v>14757.150000000003</v>
      </c>
      <c r="H57" s="18">
        <f t="shared" si="15"/>
        <v>16929.96</v>
      </c>
      <c r="I57" s="18">
        <f t="shared" si="15"/>
        <v>23979.190000000002</v>
      </c>
      <c r="J57" s="18"/>
      <c r="K57" s="18"/>
      <c r="L57" s="18"/>
      <c r="M57" s="18"/>
      <c r="N57" s="18"/>
      <c r="O57" s="18"/>
      <c r="P57" s="18">
        <f>SUM(D57:O57)</f>
        <v>108326.48999999999</v>
      </c>
      <c r="Q57" s="32"/>
      <c r="R57" s="32"/>
    </row>
    <row r="58" spans="1:18" s="24" customFormat="1" ht="18.75" x14ac:dyDescent="0.3">
      <c r="A58" s="88"/>
      <c r="B58" s="14" t="s">
        <v>28</v>
      </c>
      <c r="C58" s="18">
        <v>22837.19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/>
      <c r="K58" s="18"/>
      <c r="L58" s="18"/>
      <c r="M58" s="18"/>
      <c r="N58" s="18"/>
      <c r="O58" s="18"/>
      <c r="P58" s="18">
        <f>SUM(D58:O58)</f>
        <v>0</v>
      </c>
      <c r="Q58" s="32"/>
      <c r="R58" s="32"/>
    </row>
    <row r="59" spans="1:18" s="16" customFormat="1" ht="19.5" thickBot="1" x14ac:dyDescent="0.35">
      <c r="A59" s="88"/>
      <c r="B59" s="19" t="s">
        <v>22</v>
      </c>
      <c r="C59" s="21">
        <v>358539.66200000001</v>
      </c>
      <c r="D59" s="21">
        <v>53577.33</v>
      </c>
      <c r="E59" s="21">
        <v>48468.09</v>
      </c>
      <c r="F59" s="21">
        <v>53892.01</v>
      </c>
      <c r="G59" s="21">
        <v>61372.24</v>
      </c>
      <c r="H59" s="21">
        <v>60942.41</v>
      </c>
      <c r="I59" s="21">
        <v>44186.14</v>
      </c>
      <c r="J59" s="21"/>
      <c r="K59" s="21"/>
      <c r="L59" s="21"/>
      <c r="M59" s="21"/>
      <c r="N59" s="21"/>
      <c r="O59" s="21"/>
      <c r="P59" s="21">
        <f>SUM(D59:O59)</f>
        <v>322438.21999999997</v>
      </c>
      <c r="Q59" s="37"/>
      <c r="R59" s="37"/>
    </row>
    <row r="60" spans="1:18" s="16" customFormat="1" ht="19.5" thickTop="1" x14ac:dyDescent="0.3">
      <c r="A60" s="88"/>
      <c r="B60" s="14" t="s">
        <v>38</v>
      </c>
      <c r="C60" s="18">
        <v>570485.87199999997</v>
      </c>
      <c r="D60" s="18">
        <f>SUM(D57:D59)</f>
        <v>72704.89999999998</v>
      </c>
      <c r="E60" s="18">
        <f t="shared" ref="E60:I60" si="16">SUM(E57:E59)</f>
        <v>66643.699999999983</v>
      </c>
      <c r="F60" s="18">
        <f t="shared" si="16"/>
        <v>69249.02</v>
      </c>
      <c r="G60" s="18">
        <f t="shared" si="16"/>
        <v>76129.39</v>
      </c>
      <c r="H60" s="18">
        <f t="shared" si="16"/>
        <v>77872.37</v>
      </c>
      <c r="I60" s="18">
        <f t="shared" si="16"/>
        <v>68165.33</v>
      </c>
      <c r="J60" s="18"/>
      <c r="K60" s="18"/>
      <c r="L60" s="18"/>
      <c r="M60" s="18"/>
      <c r="N60" s="18"/>
      <c r="O60" s="18"/>
      <c r="P60" s="18">
        <f>SUM(D60:O60)</f>
        <v>430764.71</v>
      </c>
      <c r="Q60" s="37"/>
      <c r="R60" s="37"/>
    </row>
    <row r="61" spans="1:18" s="24" customFormat="1" ht="18.75" x14ac:dyDescent="0.3">
      <c r="P61" s="16"/>
    </row>
    <row r="62" spans="1:18" x14ac:dyDescent="0.25">
      <c r="H62" s="79"/>
      <c r="I62" s="79"/>
    </row>
    <row r="63" spans="1:18" s="13" customFormat="1" ht="15.75" x14ac:dyDescent="0.25">
      <c r="P63" s="12"/>
    </row>
    <row r="64" spans="1:18" s="13" customFormat="1" ht="15.75" x14ac:dyDescent="0.25">
      <c r="P64" s="12"/>
    </row>
    <row r="65" s="13" customFormat="1" ht="15" customHeight="1" x14ac:dyDescent="0.25"/>
  </sheetData>
  <mergeCells count="7">
    <mergeCell ref="A31:A44"/>
    <mergeCell ref="A15:A29"/>
    <mergeCell ref="A46:A60"/>
    <mergeCell ref="A1:P1"/>
    <mergeCell ref="A2:P2"/>
    <mergeCell ref="A3:P3"/>
    <mergeCell ref="A4:P4"/>
  </mergeCells>
  <pageMargins left="0.56000000000000005" right="0.21" top="0.75" bottom="0.75" header="0.3" footer="0.3"/>
  <pageSetup scale="4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7"/>
  <sheetViews>
    <sheetView zoomScale="86" zoomScaleNormal="86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R27" sqref="R27"/>
    </sheetView>
  </sheetViews>
  <sheetFormatPr defaultRowHeight="15" x14ac:dyDescent="0.25"/>
  <cols>
    <col min="1" max="1" width="5.5703125" customWidth="1"/>
    <col min="2" max="2" width="33.7109375" customWidth="1"/>
    <col min="3" max="3" width="33.7109375" style="41" customWidth="1"/>
    <col min="4" max="4" width="16" customWidth="1"/>
    <col min="5" max="12" width="16" bestFit="1" customWidth="1"/>
    <col min="13" max="13" width="19.85546875" customWidth="1"/>
    <col min="14" max="15" width="16" bestFit="1" customWidth="1"/>
    <col min="16" max="16" width="17.5703125" style="1" bestFit="1" customWidth="1"/>
  </cols>
  <sheetData>
    <row r="1" spans="1:16" ht="21" x14ac:dyDescent="0.35">
      <c r="A1" s="89" t="s">
        <v>46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ht="18.75" x14ac:dyDescent="0.3">
      <c r="A2" s="90" t="s">
        <v>65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18.75" x14ac:dyDescent="0.3">
      <c r="A3" s="91" t="s">
        <v>44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ht="18.75" x14ac:dyDescent="0.3">
      <c r="A4" s="92" t="str">
        <f>Cover!B4</f>
        <v>Final - Public Disclosure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16" ht="18.75" x14ac:dyDescent="0.3">
      <c r="A5" s="11"/>
      <c r="B5" s="11"/>
      <c r="C5" s="46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3" customFormat="1" ht="19.5" thickBot="1" x14ac:dyDescent="0.35">
      <c r="C6" s="4" t="s">
        <v>54</v>
      </c>
      <c r="D6" s="4" t="s">
        <v>0</v>
      </c>
      <c r="E6" s="4" t="s">
        <v>1</v>
      </c>
      <c r="F6" s="4" t="s">
        <v>2</v>
      </c>
      <c r="G6" s="4" t="s">
        <v>3</v>
      </c>
      <c r="H6" s="40" t="s">
        <v>4</v>
      </c>
      <c r="I6" s="40" t="s">
        <v>5</v>
      </c>
      <c r="J6" s="40" t="s">
        <v>6</v>
      </c>
      <c r="K6" s="40" t="s">
        <v>7</v>
      </c>
      <c r="L6" s="40" t="s">
        <v>8</v>
      </c>
      <c r="M6" s="42" t="s">
        <v>9</v>
      </c>
      <c r="N6" s="42" t="s">
        <v>10</v>
      </c>
      <c r="O6" s="42" t="s">
        <v>11</v>
      </c>
      <c r="P6" s="4" t="s">
        <v>17</v>
      </c>
    </row>
    <row r="7" spans="1:16" s="16" customFormat="1" ht="18.75" x14ac:dyDescent="0.3">
      <c r="A7" s="14"/>
      <c r="B7" s="14" t="s">
        <v>27</v>
      </c>
      <c r="C7" s="18">
        <v>570485.87199999997</v>
      </c>
      <c r="D7" s="17">
        <f>Summary!D60</f>
        <v>72704.89999999998</v>
      </c>
      <c r="E7" s="17">
        <f>Summary!E60</f>
        <v>66643.699999999983</v>
      </c>
      <c r="F7" s="17">
        <f>Summary!F60</f>
        <v>69249.02</v>
      </c>
      <c r="G7" s="17">
        <f>Summary!G60</f>
        <v>76129.39</v>
      </c>
      <c r="H7" s="17">
        <f>Summary!H60</f>
        <v>77872.37</v>
      </c>
      <c r="I7" s="17">
        <f>Summary!I60</f>
        <v>68165.33</v>
      </c>
      <c r="J7" s="17"/>
      <c r="K7" s="17"/>
      <c r="L7" s="17"/>
      <c r="M7" s="17"/>
      <c r="N7" s="17"/>
      <c r="O7" s="17"/>
      <c r="P7" s="18">
        <f>SUM(D7:O7)</f>
        <v>430764.71</v>
      </c>
    </row>
    <row r="8" spans="1:16" s="16" customFormat="1" ht="18.75" x14ac:dyDescent="0.3">
      <c r="A8" s="14"/>
      <c r="B8" s="14" t="s">
        <v>40</v>
      </c>
      <c r="C8" s="85" t="s">
        <v>66</v>
      </c>
      <c r="D8" s="85" t="s">
        <v>66</v>
      </c>
      <c r="E8" s="85" t="s">
        <v>66</v>
      </c>
      <c r="F8" s="85" t="s">
        <v>66</v>
      </c>
      <c r="G8" s="85" t="s">
        <v>66</v>
      </c>
      <c r="H8" s="85" t="s">
        <v>66</v>
      </c>
      <c r="I8" s="85" t="s">
        <v>66</v>
      </c>
      <c r="J8" s="17"/>
      <c r="K8" s="17"/>
      <c r="L8" s="17"/>
      <c r="M8" s="17"/>
      <c r="N8" s="17"/>
      <c r="O8" s="17"/>
      <c r="P8" s="85" t="s">
        <v>66</v>
      </c>
    </row>
    <row r="9" spans="1:16" s="16" customFormat="1" ht="19.5" thickBot="1" x14ac:dyDescent="0.35">
      <c r="A9" s="14"/>
      <c r="B9" s="19" t="s">
        <v>42</v>
      </c>
      <c r="C9" s="21">
        <v>302322.25</v>
      </c>
      <c r="D9" s="20">
        <f>D15</f>
        <v>15847.86</v>
      </c>
      <c r="E9" s="20">
        <f t="shared" ref="E9:I9" si="0">E15</f>
        <v>22343.66</v>
      </c>
      <c r="F9" s="20">
        <f t="shared" si="0"/>
        <v>32588.789999999997</v>
      </c>
      <c r="G9" s="20">
        <f t="shared" si="0"/>
        <v>32588.789999999997</v>
      </c>
      <c r="H9" s="20">
        <f t="shared" si="0"/>
        <v>17101.490000000002</v>
      </c>
      <c r="I9" s="20">
        <f t="shared" si="0"/>
        <v>13604</v>
      </c>
      <c r="J9" s="20"/>
      <c r="K9" s="20"/>
      <c r="L9" s="20"/>
      <c r="M9" s="20"/>
      <c r="N9" s="20"/>
      <c r="O9" s="20"/>
      <c r="P9" s="21">
        <f>SUM(D9:O9)</f>
        <v>134074.59</v>
      </c>
    </row>
    <row r="10" spans="1:16" s="16" customFormat="1" ht="19.5" thickTop="1" x14ac:dyDescent="0.3">
      <c r="A10" s="14"/>
      <c r="B10" s="14" t="s">
        <v>31</v>
      </c>
      <c r="C10" s="85" t="s">
        <v>66</v>
      </c>
      <c r="D10" s="85" t="s">
        <v>66</v>
      </c>
      <c r="E10" s="85" t="s">
        <v>66</v>
      </c>
      <c r="F10" s="85" t="s">
        <v>66</v>
      </c>
      <c r="G10" s="85" t="s">
        <v>66</v>
      </c>
      <c r="H10" s="85" t="s">
        <v>66</v>
      </c>
      <c r="I10" s="85" t="s">
        <v>66</v>
      </c>
      <c r="J10" s="18"/>
      <c r="K10" s="18"/>
      <c r="L10" s="18"/>
      <c r="M10" s="18"/>
      <c r="N10" s="18"/>
      <c r="O10" s="18"/>
      <c r="P10" s="85" t="s">
        <v>66</v>
      </c>
    </row>
    <row r="11" spans="1:16" s="24" customFormat="1" ht="18.75" x14ac:dyDescent="0.3">
      <c r="C11" s="37"/>
      <c r="D11" s="37"/>
      <c r="E11" s="37"/>
      <c r="F11" s="37"/>
      <c r="G11" s="37"/>
      <c r="H11" s="37"/>
    </row>
    <row r="12" spans="1:16" s="24" customFormat="1" ht="18.75" x14ac:dyDescent="0.3">
      <c r="A12" s="22"/>
      <c r="B12" s="22" t="s">
        <v>33</v>
      </c>
      <c r="C12" s="18">
        <v>31700.049999999996</v>
      </c>
      <c r="D12" s="17">
        <v>156</v>
      </c>
      <c r="E12" s="17">
        <v>8067.56</v>
      </c>
      <c r="F12" s="17">
        <v>342.53</v>
      </c>
      <c r="G12" s="17">
        <v>342.53</v>
      </c>
      <c r="H12" s="17">
        <v>320.7</v>
      </c>
      <c r="I12" s="17">
        <v>0</v>
      </c>
      <c r="J12" s="17"/>
      <c r="K12" s="17"/>
      <c r="L12" s="17"/>
      <c r="M12" s="17"/>
      <c r="N12" s="17"/>
      <c r="O12" s="17"/>
      <c r="P12" s="18">
        <f t="shared" ref="P12:P15" si="1">SUM(D12:O12)</f>
        <v>9229.3200000000033</v>
      </c>
    </row>
    <row r="13" spans="1:16" s="24" customFormat="1" ht="18.75" x14ac:dyDescent="0.3">
      <c r="A13" s="22"/>
      <c r="B13" s="22" t="s">
        <v>34</v>
      </c>
      <c r="C13" s="18">
        <v>268383.12</v>
      </c>
      <c r="D13" s="17">
        <v>15691.86</v>
      </c>
      <c r="E13" s="17">
        <v>14074.14</v>
      </c>
      <c r="F13" s="17">
        <v>32246.26</v>
      </c>
      <c r="G13" s="17">
        <v>32246.26</v>
      </c>
      <c r="H13" s="17">
        <v>16780.79</v>
      </c>
      <c r="I13" s="69">
        <v>13604</v>
      </c>
      <c r="J13" s="17"/>
      <c r="K13" s="17"/>
      <c r="L13" s="17"/>
      <c r="M13" s="17"/>
      <c r="N13" s="17"/>
      <c r="O13" s="17"/>
      <c r="P13" s="18">
        <f t="shared" si="1"/>
        <v>124643.31</v>
      </c>
    </row>
    <row r="14" spans="1:16" s="24" customFormat="1" ht="19.5" thickBot="1" x14ac:dyDescent="0.35">
      <c r="A14" s="22"/>
      <c r="B14" s="38" t="s">
        <v>35</v>
      </c>
      <c r="C14" s="21">
        <v>2239.08</v>
      </c>
      <c r="D14" s="20">
        <v>0</v>
      </c>
      <c r="E14" s="20">
        <v>201.96</v>
      </c>
      <c r="F14" s="20">
        <v>0</v>
      </c>
      <c r="G14" s="20">
        <v>0</v>
      </c>
      <c r="H14" s="20">
        <v>0</v>
      </c>
      <c r="I14" s="71">
        <v>0</v>
      </c>
      <c r="J14" s="20"/>
      <c r="K14" s="20"/>
      <c r="L14" s="20"/>
      <c r="M14" s="20"/>
      <c r="N14" s="20"/>
      <c r="O14" s="20"/>
      <c r="P14" s="21">
        <f t="shared" si="1"/>
        <v>201.96</v>
      </c>
    </row>
    <row r="15" spans="1:16" s="16" customFormat="1" ht="19.5" thickTop="1" x14ac:dyDescent="0.3">
      <c r="A15" s="14"/>
      <c r="B15" s="14" t="s">
        <v>43</v>
      </c>
      <c r="C15" s="18">
        <v>302322.25</v>
      </c>
      <c r="D15" s="18">
        <f t="shared" ref="D15:I15" si="2">SUM(D12:D14)</f>
        <v>15847.86</v>
      </c>
      <c r="E15" s="18">
        <f t="shared" si="2"/>
        <v>22343.66</v>
      </c>
      <c r="F15" s="18">
        <f t="shared" si="2"/>
        <v>32588.789999999997</v>
      </c>
      <c r="G15" s="18">
        <f t="shared" si="2"/>
        <v>32588.789999999997</v>
      </c>
      <c r="H15" s="18">
        <f t="shared" si="2"/>
        <v>17101.490000000002</v>
      </c>
      <c r="I15" s="18">
        <f t="shared" si="2"/>
        <v>13604</v>
      </c>
      <c r="J15" s="18"/>
      <c r="K15" s="18"/>
      <c r="L15" s="18"/>
      <c r="M15" s="18"/>
      <c r="N15" s="18"/>
      <c r="O15" s="18"/>
      <c r="P15" s="18">
        <f t="shared" si="1"/>
        <v>134074.59</v>
      </c>
    </row>
    <row r="16" spans="1:16" s="24" customFormat="1" ht="18.75" x14ac:dyDescent="0.3">
      <c r="C16" s="37"/>
      <c r="D16" s="37"/>
      <c r="E16" s="37"/>
      <c r="F16" s="37"/>
      <c r="G16" s="37"/>
      <c r="J16" s="73"/>
      <c r="K16" s="73"/>
      <c r="L16" s="73"/>
      <c r="M16" s="73"/>
      <c r="N16" s="73"/>
      <c r="O16" s="73"/>
      <c r="P16" s="73"/>
    </row>
    <row r="17" spans="1:16" s="24" customFormat="1" ht="18.75" x14ac:dyDescent="0.3">
      <c r="A17" s="88" t="s">
        <v>32</v>
      </c>
      <c r="B17" s="14" t="s">
        <v>48</v>
      </c>
      <c r="C17" s="18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4"/>
    </row>
    <row r="18" spans="1:16" s="24" customFormat="1" ht="18.75" x14ac:dyDescent="0.3">
      <c r="A18" s="88"/>
      <c r="B18" s="25" t="s">
        <v>29</v>
      </c>
      <c r="C18" s="85" t="s">
        <v>66</v>
      </c>
      <c r="D18" s="85" t="s">
        <v>66</v>
      </c>
      <c r="E18" s="85" t="s">
        <v>66</v>
      </c>
      <c r="F18" s="85" t="s">
        <v>66</v>
      </c>
      <c r="G18" s="85" t="s">
        <v>66</v>
      </c>
      <c r="H18" s="85" t="s">
        <v>66</v>
      </c>
      <c r="I18" s="85" t="s">
        <v>66</v>
      </c>
      <c r="J18" s="36">
        <f t="shared" ref="J18:O18" si="3">SUM(J19:J21)</f>
        <v>0</v>
      </c>
      <c r="K18" s="36">
        <f t="shared" si="3"/>
        <v>0</v>
      </c>
      <c r="L18" s="36">
        <f t="shared" ref="L18" si="4">SUM(L19:L21)</f>
        <v>0</v>
      </c>
      <c r="M18" s="36">
        <f t="shared" si="3"/>
        <v>0</v>
      </c>
      <c r="N18" s="36">
        <f t="shared" si="3"/>
        <v>0</v>
      </c>
      <c r="O18" s="36">
        <f t="shared" si="3"/>
        <v>0</v>
      </c>
      <c r="P18" s="85" t="s">
        <v>66</v>
      </c>
    </row>
    <row r="19" spans="1:16" s="24" customFormat="1" ht="18.75" x14ac:dyDescent="0.3">
      <c r="A19" s="88"/>
      <c r="B19" s="22" t="s">
        <v>12</v>
      </c>
      <c r="C19" s="85" t="s">
        <v>66</v>
      </c>
      <c r="D19" s="85" t="s">
        <v>66</v>
      </c>
      <c r="E19" s="85" t="s">
        <v>66</v>
      </c>
      <c r="F19" s="85" t="s">
        <v>66</v>
      </c>
      <c r="G19" s="85" t="s">
        <v>66</v>
      </c>
      <c r="H19" s="85" t="s">
        <v>66</v>
      </c>
      <c r="I19" s="85" t="s">
        <v>66</v>
      </c>
      <c r="J19" s="17">
        <f>Summary!J33/1000*'REC Inventory'!J11</f>
        <v>0</v>
      </c>
      <c r="K19" s="17">
        <f>Summary!K33/1000*'REC Inventory'!K11</f>
        <v>0</v>
      </c>
      <c r="L19" s="17">
        <f>Summary!L33/1000*'REC Inventory'!L11</f>
        <v>0</v>
      </c>
      <c r="M19" s="17">
        <f>Summary!M33/1000*'REC Inventory'!M11</f>
        <v>0</v>
      </c>
      <c r="N19" s="17">
        <f>Summary!N33/1000*'REC Inventory'!N11</f>
        <v>0</v>
      </c>
      <c r="O19" s="17">
        <f>Summary!O33/1000*'REC Inventory'!O11</f>
        <v>0</v>
      </c>
      <c r="P19" s="85" t="s">
        <v>66</v>
      </c>
    </row>
    <row r="20" spans="1:16" s="24" customFormat="1" ht="18.75" x14ac:dyDescent="0.3">
      <c r="A20" s="88"/>
      <c r="B20" s="33" t="s">
        <v>13</v>
      </c>
      <c r="C20" s="85" t="s">
        <v>66</v>
      </c>
      <c r="D20" s="85" t="s">
        <v>66</v>
      </c>
      <c r="E20" s="85" t="s">
        <v>66</v>
      </c>
      <c r="F20" s="85" t="s">
        <v>66</v>
      </c>
      <c r="G20" s="85" t="s">
        <v>66</v>
      </c>
      <c r="H20" s="85" t="s">
        <v>66</v>
      </c>
      <c r="I20" s="85" t="s">
        <v>66</v>
      </c>
      <c r="J20" s="39">
        <f>Summary!J34/1000*'REC Inventory'!J11</f>
        <v>0</v>
      </c>
      <c r="K20" s="39">
        <f>Summary!K34/1000*'REC Inventory'!K11</f>
        <v>0</v>
      </c>
      <c r="L20" s="39">
        <f>Summary!L34/1000*'REC Inventory'!L11</f>
        <v>0</v>
      </c>
      <c r="M20" s="39">
        <f>Summary!M34/1000*'REC Inventory'!M11</f>
        <v>0</v>
      </c>
      <c r="N20" s="39">
        <f>Summary!N34/1000*'REC Inventory'!N11</f>
        <v>0</v>
      </c>
      <c r="O20" s="39">
        <f>Summary!O34/1000*'REC Inventory'!O11</f>
        <v>0</v>
      </c>
      <c r="P20" s="85" t="s">
        <v>66</v>
      </c>
    </row>
    <row r="21" spans="1:16" s="24" customFormat="1" ht="6" customHeight="1" x14ac:dyDescent="0.3">
      <c r="A21" s="88"/>
      <c r="B21" s="14"/>
      <c r="C21" s="1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85" t="s">
        <v>66</v>
      </c>
    </row>
    <row r="22" spans="1:16" s="24" customFormat="1" ht="18.75" x14ac:dyDescent="0.3">
      <c r="A22" s="88"/>
      <c r="B22" s="25" t="s">
        <v>29</v>
      </c>
      <c r="C22" s="85" t="s">
        <v>66</v>
      </c>
      <c r="D22" s="85" t="s">
        <v>66</v>
      </c>
      <c r="E22" s="85" t="s">
        <v>66</v>
      </c>
      <c r="F22" s="85" t="s">
        <v>66</v>
      </c>
      <c r="G22" s="85" t="s">
        <v>66</v>
      </c>
      <c r="H22" s="85" t="s">
        <v>66</v>
      </c>
      <c r="I22" s="85" t="s">
        <v>66</v>
      </c>
      <c r="J22" s="36">
        <f t="shared" ref="J22:O22" si="5">SUM(J23:J25)</f>
        <v>0</v>
      </c>
      <c r="K22" s="36">
        <f t="shared" si="5"/>
        <v>0</v>
      </c>
      <c r="L22" s="36">
        <f t="shared" ref="L22" si="6">SUM(L23:L25)</f>
        <v>0</v>
      </c>
      <c r="M22" s="36">
        <f t="shared" si="5"/>
        <v>0</v>
      </c>
      <c r="N22" s="36">
        <f t="shared" si="5"/>
        <v>0</v>
      </c>
      <c r="O22" s="36">
        <f t="shared" si="5"/>
        <v>0</v>
      </c>
      <c r="P22" s="85" t="s">
        <v>66</v>
      </c>
    </row>
    <row r="23" spans="1:16" s="24" customFormat="1" ht="18.75" x14ac:dyDescent="0.3">
      <c r="A23" s="88"/>
      <c r="B23" s="22" t="s">
        <v>14</v>
      </c>
      <c r="C23" s="85" t="s">
        <v>66</v>
      </c>
      <c r="D23" s="85" t="s">
        <v>66</v>
      </c>
      <c r="E23" s="85" t="s">
        <v>66</v>
      </c>
      <c r="F23" s="85" t="s">
        <v>66</v>
      </c>
      <c r="G23" s="85" t="s">
        <v>66</v>
      </c>
      <c r="H23" s="85" t="s">
        <v>66</v>
      </c>
      <c r="I23" s="85" t="s">
        <v>66</v>
      </c>
      <c r="J23" s="17">
        <f>Summary!J37/1000*'REC Inventory'!J11</f>
        <v>0</v>
      </c>
      <c r="K23" s="17">
        <f>Summary!K37/1000*'REC Inventory'!K11</f>
        <v>0</v>
      </c>
      <c r="L23" s="17">
        <f>Summary!L37/1000*'REC Inventory'!L11</f>
        <v>0</v>
      </c>
      <c r="M23" s="17">
        <f>Summary!M37/1000*'REC Inventory'!M11</f>
        <v>0</v>
      </c>
      <c r="N23" s="17">
        <f>Summary!N37/1000*'REC Inventory'!N11</f>
        <v>0</v>
      </c>
      <c r="O23" s="17">
        <f>Summary!O37/1000*'REC Inventory'!O11</f>
        <v>0</v>
      </c>
      <c r="P23" s="85" t="s">
        <v>66</v>
      </c>
    </row>
    <row r="24" spans="1:16" s="24" customFormat="1" ht="18.75" x14ac:dyDescent="0.3">
      <c r="A24" s="88"/>
      <c r="B24" s="22" t="s">
        <v>15</v>
      </c>
      <c r="C24" s="85" t="s">
        <v>66</v>
      </c>
      <c r="D24" s="85" t="s">
        <v>66</v>
      </c>
      <c r="E24" s="85" t="s">
        <v>66</v>
      </c>
      <c r="F24" s="85" t="s">
        <v>66</v>
      </c>
      <c r="G24" s="85" t="s">
        <v>66</v>
      </c>
      <c r="H24" s="85" t="s">
        <v>66</v>
      </c>
      <c r="I24" s="85" t="s">
        <v>66</v>
      </c>
      <c r="J24" s="17">
        <f>Summary!J38/1000*'REC Inventory'!J11</f>
        <v>0</v>
      </c>
      <c r="K24" s="17">
        <f>Summary!K38/1000*'REC Inventory'!K11</f>
        <v>0</v>
      </c>
      <c r="L24" s="17">
        <f>Summary!L38/1000*'REC Inventory'!L11</f>
        <v>0</v>
      </c>
      <c r="M24" s="17">
        <f>Summary!M38/1000*'REC Inventory'!M11</f>
        <v>0</v>
      </c>
      <c r="N24" s="17">
        <f>Summary!N38/1000*'REC Inventory'!N11</f>
        <v>0</v>
      </c>
      <c r="O24" s="17">
        <f>Summary!O38/1000*'REC Inventory'!O11</f>
        <v>0</v>
      </c>
      <c r="P24" s="85" t="s">
        <v>66</v>
      </c>
    </row>
    <row r="25" spans="1:16" s="24" customFormat="1" ht="18.75" x14ac:dyDescent="0.3">
      <c r="A25" s="88"/>
      <c r="B25" s="33" t="s">
        <v>16</v>
      </c>
      <c r="C25" s="85" t="s">
        <v>66</v>
      </c>
      <c r="D25" s="85" t="s">
        <v>66</v>
      </c>
      <c r="E25" s="85" t="s">
        <v>66</v>
      </c>
      <c r="F25" s="85" t="s">
        <v>66</v>
      </c>
      <c r="G25" s="85" t="s">
        <v>66</v>
      </c>
      <c r="H25" s="85" t="s">
        <v>66</v>
      </c>
      <c r="I25" s="85" t="s">
        <v>66</v>
      </c>
      <c r="J25" s="39">
        <f>Summary!J39/1000*'REC Inventory'!J11</f>
        <v>0</v>
      </c>
      <c r="K25" s="39">
        <f>Summary!K39/1000*'REC Inventory'!K11</f>
        <v>0</v>
      </c>
      <c r="L25" s="39">
        <f>Summary!L39/1000*'REC Inventory'!L11</f>
        <v>0</v>
      </c>
      <c r="M25" s="39">
        <f>Summary!M39/1000*'REC Inventory'!M11</f>
        <v>0</v>
      </c>
      <c r="N25" s="39">
        <f>Summary!N39/1000*'REC Inventory'!N11</f>
        <v>0</v>
      </c>
      <c r="O25" s="39">
        <f>Summary!O39/1000*'REC Inventory'!O11</f>
        <v>0</v>
      </c>
      <c r="P25" s="85" t="s">
        <v>66</v>
      </c>
    </row>
    <row r="26" spans="1:16" s="24" customFormat="1" ht="4.5" customHeight="1" x14ac:dyDescent="0.3">
      <c r="A26" s="88"/>
      <c r="B26" s="22"/>
      <c r="C26" s="1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85" t="s">
        <v>66</v>
      </c>
    </row>
    <row r="27" spans="1:16" s="24" customFormat="1" ht="18.75" x14ac:dyDescent="0.3">
      <c r="A27" s="88"/>
      <c r="B27" s="14" t="s">
        <v>21</v>
      </c>
      <c r="C27" s="85" t="s">
        <v>66</v>
      </c>
      <c r="D27" s="85" t="s">
        <v>66</v>
      </c>
      <c r="E27" s="85" t="s">
        <v>66</v>
      </c>
      <c r="F27" s="85" t="s">
        <v>66</v>
      </c>
      <c r="G27" s="85" t="s">
        <v>66</v>
      </c>
      <c r="H27" s="85" t="s">
        <v>66</v>
      </c>
      <c r="I27" s="85" t="s">
        <v>66</v>
      </c>
      <c r="J27" s="18">
        <f>Summary!J41/1000*'REC Inventory'!J11</f>
        <v>0</v>
      </c>
      <c r="K27" s="18">
        <f>Summary!K41/1000*'REC Inventory'!K11</f>
        <v>0</v>
      </c>
      <c r="L27" s="18">
        <f>Summary!L41/1000*'REC Inventory'!L11</f>
        <v>0</v>
      </c>
      <c r="M27" s="18">
        <f>Summary!M41/1000*'REC Inventory'!M11</f>
        <v>0</v>
      </c>
      <c r="N27" s="18">
        <f>Summary!N41/1000*'REC Inventory'!N11</f>
        <v>0</v>
      </c>
      <c r="O27" s="18">
        <f>Summary!O41/1000*'REC Inventory'!O11</f>
        <v>0</v>
      </c>
      <c r="P27" s="85" t="s">
        <v>66</v>
      </c>
    </row>
    <row r="28" spans="1:16" s="24" customFormat="1" ht="18.75" x14ac:dyDescent="0.3">
      <c r="A28" s="88"/>
      <c r="B28" s="14" t="s">
        <v>28</v>
      </c>
      <c r="C28" s="85" t="s">
        <v>66</v>
      </c>
      <c r="D28" s="85" t="s">
        <v>66</v>
      </c>
      <c r="E28" s="85" t="s">
        <v>66</v>
      </c>
      <c r="F28" s="85" t="s">
        <v>66</v>
      </c>
      <c r="G28" s="85" t="s">
        <v>66</v>
      </c>
      <c r="H28" s="85" t="s">
        <v>66</v>
      </c>
      <c r="I28" s="85" t="s">
        <v>66</v>
      </c>
      <c r="J28" s="18">
        <f>Summary!J42/1000*'REC Inventory'!J11</f>
        <v>0</v>
      </c>
      <c r="K28" s="18">
        <f>Summary!K42/1000*'REC Inventory'!K11</f>
        <v>0</v>
      </c>
      <c r="L28" s="18">
        <f>Summary!L42/1000*'REC Inventory'!L11</f>
        <v>0</v>
      </c>
      <c r="M28" s="18">
        <f>Summary!M42/1000*'REC Inventory'!M11</f>
        <v>0</v>
      </c>
      <c r="N28" s="18">
        <f>Summary!N42/1000*'REC Inventory'!N11</f>
        <v>0</v>
      </c>
      <c r="O28" s="18">
        <f>Summary!O42/1000*'REC Inventory'!O11</f>
        <v>0</v>
      </c>
      <c r="P28" s="85" t="s">
        <v>66</v>
      </c>
    </row>
    <row r="29" spans="1:16" s="24" customFormat="1" ht="19.5" thickBot="1" x14ac:dyDescent="0.35">
      <c r="A29" s="88"/>
      <c r="B29" s="19" t="s">
        <v>22</v>
      </c>
      <c r="C29" s="85" t="s">
        <v>66</v>
      </c>
      <c r="D29" s="85" t="s">
        <v>66</v>
      </c>
      <c r="E29" s="85" t="s">
        <v>66</v>
      </c>
      <c r="F29" s="85" t="s">
        <v>66</v>
      </c>
      <c r="G29" s="85" t="s">
        <v>66</v>
      </c>
      <c r="H29" s="85" t="s">
        <v>66</v>
      </c>
      <c r="I29" s="85" t="s">
        <v>66</v>
      </c>
      <c r="J29" s="21">
        <f>Summary!J43/1000*'REC Inventory'!J11</f>
        <v>0</v>
      </c>
      <c r="K29" s="21">
        <f>Summary!K43/1000*'REC Inventory'!K11</f>
        <v>0</v>
      </c>
      <c r="L29" s="21">
        <f>Summary!L43/1000*'REC Inventory'!L11</f>
        <v>0</v>
      </c>
      <c r="M29" s="21">
        <f>Summary!M43/1000*'REC Inventory'!M11</f>
        <v>0</v>
      </c>
      <c r="N29" s="21">
        <f>Summary!N43/1000*'REC Inventory'!N11</f>
        <v>0</v>
      </c>
      <c r="O29" s="21">
        <f>Summary!O43/1000*'REC Inventory'!O11</f>
        <v>0</v>
      </c>
      <c r="P29" s="85" t="s">
        <v>66</v>
      </c>
    </row>
    <row r="30" spans="1:16" s="16" customFormat="1" ht="19.5" thickTop="1" x14ac:dyDescent="0.3">
      <c r="A30" s="88"/>
      <c r="B30" s="14" t="s">
        <v>41</v>
      </c>
      <c r="C30" s="85" t="s">
        <v>66</v>
      </c>
      <c r="D30" s="85" t="s">
        <v>66</v>
      </c>
      <c r="E30" s="85" t="s">
        <v>66</v>
      </c>
      <c r="F30" s="85" t="s">
        <v>66</v>
      </c>
      <c r="G30" s="85" t="s">
        <v>66</v>
      </c>
      <c r="H30" s="85" t="s">
        <v>66</v>
      </c>
      <c r="I30" s="85" t="s">
        <v>66</v>
      </c>
      <c r="J30" s="18">
        <f t="shared" ref="J30:O30" si="7">SUM(J27:J29)</f>
        <v>0</v>
      </c>
      <c r="K30" s="18">
        <f t="shared" si="7"/>
        <v>0</v>
      </c>
      <c r="L30" s="18">
        <f t="shared" ref="L30" si="8">SUM(L27:L29)</f>
        <v>0</v>
      </c>
      <c r="M30" s="18">
        <f t="shared" si="7"/>
        <v>0</v>
      </c>
      <c r="N30" s="18">
        <f t="shared" si="7"/>
        <v>0</v>
      </c>
      <c r="O30" s="18">
        <f t="shared" si="7"/>
        <v>0</v>
      </c>
      <c r="P30" s="85" t="s">
        <v>66</v>
      </c>
    </row>
    <row r="31" spans="1:16" s="24" customFormat="1" ht="18.75" x14ac:dyDescent="0.3">
      <c r="P31" s="16"/>
    </row>
    <row r="32" spans="1:16" s="24" customFormat="1" ht="18.75" x14ac:dyDescent="0.3">
      <c r="P32" s="16"/>
    </row>
    <row r="33" spans="2:16" s="24" customFormat="1" ht="18.75" x14ac:dyDescent="0.3">
      <c r="B33" s="67"/>
      <c r="P33" s="16"/>
    </row>
    <row r="34" spans="2:16" s="24" customFormat="1" ht="18.75" x14ac:dyDescent="0.3">
      <c r="B34" s="94"/>
      <c r="C34" s="47"/>
      <c r="P34" s="16"/>
    </row>
    <row r="35" spans="2:16" ht="18.75" x14ac:dyDescent="0.3">
      <c r="B35" s="94"/>
      <c r="C35" s="47"/>
      <c r="D35" s="24"/>
      <c r="E35" s="1"/>
    </row>
    <row r="36" spans="2:16" s="41" customFormat="1" ht="18.75" x14ac:dyDescent="0.3">
      <c r="B36" s="44"/>
      <c r="C36" s="47"/>
      <c r="D36" s="93"/>
      <c r="E36" s="93"/>
      <c r="P36" s="1"/>
    </row>
    <row r="37" spans="2:16" ht="18.75" x14ac:dyDescent="0.3">
      <c r="B37" s="24"/>
      <c r="C37" s="24"/>
      <c r="D37" s="45"/>
      <c r="E37" s="45"/>
      <c r="F37" s="45"/>
      <c r="G37" s="41"/>
    </row>
  </sheetData>
  <mergeCells count="7">
    <mergeCell ref="D36:E36"/>
    <mergeCell ref="B34:B35"/>
    <mergeCell ref="A17:A30"/>
    <mergeCell ref="A1:P1"/>
    <mergeCell ref="A2:P2"/>
    <mergeCell ref="A3:P3"/>
    <mergeCell ref="A4:P4"/>
  </mergeCells>
  <pageMargins left="0.7" right="0.7" top="0.75" bottom="0.75" header="0.3" footer="0.3"/>
  <pageSetup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2"/>
  <sheetViews>
    <sheetView zoomScale="85" zoomScaleNormal="85" workbookViewId="0">
      <selection activeCell="P10" sqref="P10:P11"/>
    </sheetView>
  </sheetViews>
  <sheetFormatPr defaultRowHeight="15" x14ac:dyDescent="0.25"/>
  <cols>
    <col min="2" max="2" width="34.140625" customWidth="1"/>
    <col min="3" max="3" width="24.42578125" style="41" customWidth="1"/>
    <col min="4" max="4" width="16" bestFit="1" customWidth="1"/>
    <col min="5" max="5" width="17.5703125" bestFit="1" customWidth="1"/>
    <col min="6" max="8" width="16" bestFit="1" customWidth="1"/>
    <col min="9" max="9" width="17.5703125" bestFit="1" customWidth="1"/>
    <col min="10" max="11" width="16" bestFit="1" customWidth="1"/>
    <col min="12" max="12" width="14.5703125" bestFit="1" customWidth="1"/>
    <col min="13" max="13" width="16" bestFit="1" customWidth="1"/>
    <col min="14" max="14" width="15" customWidth="1"/>
    <col min="15" max="15" width="15.5703125" customWidth="1"/>
    <col min="16" max="16" width="23.42578125" bestFit="1" customWidth="1"/>
  </cols>
  <sheetData>
    <row r="1" spans="1:17" s="41" customFormat="1" ht="21" x14ac:dyDescent="0.35">
      <c r="A1" s="89" t="s">
        <v>46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s="41" customFormat="1" ht="18.75" x14ac:dyDescent="0.3">
      <c r="A2" s="95" t="s">
        <v>65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s="41" customFormat="1" ht="18.75" x14ac:dyDescent="0.3">
      <c r="A3" s="91" t="s">
        <v>55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s="41" customFormat="1" ht="18.75" x14ac:dyDescent="0.3">
      <c r="A4" s="92" t="str">
        <f>Cover!B4</f>
        <v>Final - Public Disclosure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7" s="41" customFormat="1" ht="18.75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s="3" customFormat="1" ht="18.75" x14ac:dyDescent="0.3">
      <c r="C6" s="51" t="s">
        <v>54</v>
      </c>
      <c r="D6" s="51" t="s">
        <v>0</v>
      </c>
      <c r="E6" s="51" t="s">
        <v>1</v>
      </c>
      <c r="F6" s="51" t="s">
        <v>2</v>
      </c>
      <c r="G6" s="51" t="s">
        <v>3</v>
      </c>
      <c r="H6" s="52" t="s">
        <v>4</v>
      </c>
      <c r="I6" s="52" t="s">
        <v>5</v>
      </c>
      <c r="J6" s="52" t="s">
        <v>6</v>
      </c>
      <c r="K6" s="52" t="s">
        <v>7</v>
      </c>
      <c r="L6" s="52" t="s">
        <v>8</v>
      </c>
      <c r="M6" s="52" t="s">
        <v>9</v>
      </c>
      <c r="N6" s="52" t="s">
        <v>10</v>
      </c>
      <c r="O6" s="52" t="s">
        <v>11</v>
      </c>
      <c r="P6" s="51" t="s">
        <v>17</v>
      </c>
    </row>
    <row r="7" spans="1:17" s="41" customFormat="1" ht="21" x14ac:dyDescent="0.35">
      <c r="A7" s="96" t="s">
        <v>55</v>
      </c>
      <c r="B7" s="96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4"/>
    </row>
    <row r="8" spans="1:17" s="41" customFormat="1" ht="18.75" x14ac:dyDescent="0.3">
      <c r="A8" s="14" t="s">
        <v>58</v>
      </c>
      <c r="B8" s="22"/>
      <c r="C8" s="55"/>
      <c r="D8" s="56"/>
      <c r="E8" s="59"/>
      <c r="F8" s="56"/>
      <c r="G8" s="56"/>
      <c r="H8" s="56"/>
      <c r="I8" s="56"/>
      <c r="J8" s="56"/>
      <c r="K8" s="56"/>
      <c r="L8" s="56"/>
      <c r="M8" s="56"/>
      <c r="N8" s="56"/>
      <c r="O8" s="56"/>
      <c r="P8" s="57" t="s">
        <v>56</v>
      </c>
    </row>
    <row r="9" spans="1:17" s="41" customFormat="1" ht="18.75" x14ac:dyDescent="0.3">
      <c r="A9" s="14"/>
      <c r="B9" s="14" t="s">
        <v>63</v>
      </c>
      <c r="C9" s="58"/>
      <c r="D9" s="59">
        <v>25000000</v>
      </c>
      <c r="E9" s="59">
        <v>100000000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60">
        <f>SUM(D9:O9)</f>
        <v>125000000</v>
      </c>
    </row>
    <row r="10" spans="1:17" s="41" customFormat="1" ht="18.75" x14ac:dyDescent="0.3">
      <c r="A10" s="14"/>
      <c r="B10" s="14" t="s">
        <v>59</v>
      </c>
      <c r="C10" s="85" t="s">
        <v>66</v>
      </c>
      <c r="D10" s="85" t="s">
        <v>66</v>
      </c>
      <c r="E10" s="85" t="s">
        <v>66</v>
      </c>
      <c r="F10" s="85" t="s">
        <v>66</v>
      </c>
      <c r="G10" s="85" t="s">
        <v>66</v>
      </c>
      <c r="H10" s="85" t="s">
        <v>66</v>
      </c>
      <c r="I10" s="85" t="s">
        <v>66</v>
      </c>
      <c r="J10" s="66"/>
      <c r="K10" s="66"/>
      <c r="L10" s="80"/>
      <c r="M10" s="66"/>
      <c r="N10" s="66"/>
      <c r="O10" s="66"/>
      <c r="P10" s="85" t="s">
        <v>66</v>
      </c>
    </row>
    <row r="11" spans="1:17" s="41" customFormat="1" ht="18.75" x14ac:dyDescent="0.3">
      <c r="A11" s="14"/>
      <c r="B11" s="14" t="s">
        <v>57</v>
      </c>
      <c r="C11" s="85" t="s">
        <v>66</v>
      </c>
      <c r="D11" s="85" t="s">
        <v>66</v>
      </c>
      <c r="E11" s="85" t="s">
        <v>66</v>
      </c>
      <c r="F11" s="85" t="s">
        <v>66</v>
      </c>
      <c r="G11" s="85" t="s">
        <v>66</v>
      </c>
      <c r="H11" s="85" t="s">
        <v>66</v>
      </c>
      <c r="I11" s="85" t="s">
        <v>66</v>
      </c>
      <c r="J11" s="66"/>
      <c r="K11" s="66"/>
      <c r="L11" s="81"/>
      <c r="M11" s="66"/>
      <c r="N11" s="66"/>
      <c r="O11" s="66"/>
      <c r="P11" s="85" t="s">
        <v>66</v>
      </c>
    </row>
    <row r="12" spans="1:17" ht="18.75" x14ac:dyDescent="0.3">
      <c r="A12" s="14"/>
      <c r="B12" s="14" t="s">
        <v>60</v>
      </c>
      <c r="C12" s="61">
        <v>48834096.156666666</v>
      </c>
      <c r="D12" s="59">
        <f>C14+D9</f>
        <v>62407644.156666666</v>
      </c>
      <c r="E12" s="59">
        <f>D14+E9</f>
        <v>151401714.15666667</v>
      </c>
      <c r="F12" s="59">
        <f>E14</f>
        <v>141362830.15666667</v>
      </c>
      <c r="G12" s="59">
        <f>F14+G9</f>
        <v>130671283.15666667</v>
      </c>
      <c r="H12" s="59">
        <f>G14</f>
        <v>118781111.23999999</v>
      </c>
      <c r="I12" s="59">
        <f>H14+I9</f>
        <v>106673614.32333332</v>
      </c>
      <c r="J12" s="59"/>
      <c r="K12" s="59"/>
      <c r="L12" s="59"/>
      <c r="M12" s="59"/>
      <c r="N12" s="59"/>
      <c r="O12" s="59"/>
      <c r="P12" s="60"/>
    </row>
    <row r="13" spans="1:17" ht="19.5" thickBot="1" x14ac:dyDescent="0.35">
      <c r="A13" s="14"/>
      <c r="B13" s="19" t="s">
        <v>61</v>
      </c>
      <c r="C13" s="62">
        <v>11426452</v>
      </c>
      <c r="D13" s="63">
        <v>11005930</v>
      </c>
      <c r="E13" s="63">
        <v>10038884</v>
      </c>
      <c r="F13" s="63">
        <v>10691547</v>
      </c>
      <c r="G13" s="63">
        <v>11890171.916666666</v>
      </c>
      <c r="H13" s="63">
        <v>12107496.916666666</v>
      </c>
      <c r="I13" s="63">
        <v>9675176</v>
      </c>
      <c r="J13" s="63"/>
      <c r="K13" s="63"/>
      <c r="L13" s="63"/>
      <c r="M13" s="63"/>
      <c r="N13" s="63"/>
      <c r="O13" s="63"/>
      <c r="P13" s="64">
        <f>SUM(D13:O13)</f>
        <v>65409205.833333328</v>
      </c>
    </row>
    <row r="14" spans="1:17" ht="19.5" thickTop="1" x14ac:dyDescent="0.3">
      <c r="A14" s="14"/>
      <c r="B14" s="14" t="s">
        <v>62</v>
      </c>
      <c r="C14" s="61">
        <v>37407644.156666666</v>
      </c>
      <c r="D14" s="65">
        <f>D12-D13</f>
        <v>51401714.156666666</v>
      </c>
      <c r="E14" s="65">
        <f t="shared" ref="E14:I14" si="0">E12-E13</f>
        <v>141362830.15666667</v>
      </c>
      <c r="F14" s="65">
        <f t="shared" si="0"/>
        <v>130671283.15666667</v>
      </c>
      <c r="G14" s="65">
        <f t="shared" si="0"/>
        <v>118781111.23999999</v>
      </c>
      <c r="H14" s="65">
        <f t="shared" si="0"/>
        <v>106673614.32333332</v>
      </c>
      <c r="I14" s="65">
        <f t="shared" si="0"/>
        <v>96998438.323333323</v>
      </c>
      <c r="J14" s="65">
        <f>J12-J13</f>
        <v>0</v>
      </c>
      <c r="K14" s="65">
        <f t="shared" ref="K14" si="1">K12-K13</f>
        <v>0</v>
      </c>
      <c r="L14" s="65">
        <f t="shared" ref="L14" si="2">L12-L13</f>
        <v>0</v>
      </c>
      <c r="M14" s="65">
        <f t="shared" ref="M14" si="3">M12-M13</f>
        <v>0</v>
      </c>
      <c r="N14" s="65">
        <f t="shared" ref="N14" si="4">N12-N13</f>
        <v>0</v>
      </c>
      <c r="O14" s="65">
        <f t="shared" ref="O14" si="5">O12-O13</f>
        <v>0</v>
      </c>
      <c r="P14" s="60"/>
    </row>
    <row r="17" spans="3:11" x14ac:dyDescent="0.25">
      <c r="C17" s="50"/>
    </row>
    <row r="19" spans="3:11" x14ac:dyDescent="0.25">
      <c r="C19" s="50"/>
      <c r="D19" s="50"/>
      <c r="H19" s="50"/>
      <c r="K19" s="82"/>
    </row>
    <row r="20" spans="3:11" x14ac:dyDescent="0.25">
      <c r="C20" s="50"/>
      <c r="K20" s="82"/>
    </row>
    <row r="21" spans="3:11" x14ac:dyDescent="0.25">
      <c r="K21" s="79"/>
    </row>
    <row r="22" spans="3:11" x14ac:dyDescent="0.25">
      <c r="G22" s="82"/>
    </row>
  </sheetData>
  <mergeCells count="5">
    <mergeCell ref="A1:Q1"/>
    <mergeCell ref="A2:Q2"/>
    <mergeCell ref="A3:Q3"/>
    <mergeCell ref="A4:Q4"/>
    <mergeCell ref="A7:B7"/>
  </mergeCells>
  <pageMargins left="0.7" right="0.7" top="0.75" bottom="0.75" header="0.3" footer="0.3"/>
  <pageSetup scale="4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</vt:lpstr>
      <vt:lpstr>Summary</vt:lpstr>
      <vt:lpstr>Expenses</vt:lpstr>
      <vt:lpstr>REC Inventory</vt:lpstr>
      <vt:lpstr>Cover!Print_Area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Blair, Win</dc:creator>
  <cp:lastModifiedBy>Pierce, Bertram D.</cp:lastModifiedBy>
  <cp:lastPrinted>2021-06-03T13:26:32Z</cp:lastPrinted>
  <dcterms:created xsi:type="dcterms:W3CDTF">2017-03-06T14:25:55Z</dcterms:created>
  <dcterms:modified xsi:type="dcterms:W3CDTF">2022-08-12T14:46:05Z</dcterms:modified>
</cp:coreProperties>
</file>